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440" windowHeight="7575" tabRatio="862"/>
  </bookViews>
  <sheets>
    <sheet name="NHÓM 1" sheetId="1" r:id="rId1"/>
    <sheet name="NHÓM 2" sheetId="5" r:id="rId2"/>
    <sheet name="NHÓM3" sheetId="3" r:id="rId3"/>
    <sheet name="NHÓM 4" sheetId="4" r:id="rId4"/>
    <sheet name="NHÓM 5" sheetId="2" r:id="rId5"/>
    <sheet name="NHÓM 6" sheetId="6" r:id="rId6"/>
    <sheet name="NHÓM 7" sheetId="7" r:id="rId7"/>
    <sheet name="NHÓM 8" sheetId="8" r:id="rId8"/>
    <sheet name="NHÓM 9" sheetId="9" r:id="rId9"/>
    <sheet name="NHÓM 10" sheetId="10" r:id="rId10"/>
    <sheet name="NHÓM 11" sheetId="11" r:id="rId11"/>
    <sheet name="NHÓM 12" sheetId="12" r:id="rId12"/>
    <sheet name="NHÓM 13" sheetId="13" r:id="rId13"/>
    <sheet name="NHÓM 14" sheetId="14" r:id="rId14"/>
    <sheet name="NHÓM 15" sheetId="15" r:id="rId15"/>
    <sheet name="NHÓM 16" sheetId="16" r:id="rId16"/>
    <sheet name="NHÓM 17" sheetId="17" r:id="rId17"/>
    <sheet name="NHÓM 18" sheetId="18" r:id="rId18"/>
    <sheet name="NHÓM 19" sheetId="19" r:id="rId19"/>
    <sheet name="NHÓM 20" sheetId="20" r:id="rId20"/>
    <sheet name="NHÓM 21" sheetId="21" r:id="rId21"/>
  </sheets>
  <definedNames>
    <definedName name="_xlnm._FilterDatabase" localSheetId="0" hidden="1">'NHÓM 1'!$A$8:$I$8</definedName>
    <definedName name="_xlnm._FilterDatabase" localSheetId="9" hidden="1">'NHÓM 10'!$A$8:$I$8</definedName>
    <definedName name="_xlnm._FilterDatabase" localSheetId="10" hidden="1">'NHÓM 11'!$A$8:$I$8</definedName>
    <definedName name="_xlnm._FilterDatabase" localSheetId="11" hidden="1">'NHÓM 12'!$A$8:$I$8</definedName>
    <definedName name="_xlnm._FilterDatabase" localSheetId="12" hidden="1">'NHÓM 13'!$A$8:$I$8</definedName>
    <definedName name="_xlnm._FilterDatabase" localSheetId="13" hidden="1">'NHÓM 14'!$A$8:$I$8</definedName>
    <definedName name="_xlnm._FilterDatabase" localSheetId="14" hidden="1">'NHÓM 15'!$A$8:$I$8</definedName>
    <definedName name="_xlnm._FilterDatabase" localSheetId="15" hidden="1">'NHÓM 16'!$A$8:$I$8</definedName>
    <definedName name="_xlnm._FilterDatabase" localSheetId="16" hidden="1">'NHÓM 17'!$A$8:$I$8</definedName>
    <definedName name="_xlnm._FilterDatabase" localSheetId="17" hidden="1">'NHÓM 18'!$A$8:$I$8</definedName>
    <definedName name="_xlnm._FilterDatabase" localSheetId="18" hidden="1">'NHÓM 19'!$A$8:$I$8</definedName>
    <definedName name="_xlnm._FilterDatabase" localSheetId="1" hidden="1">'NHÓM 2'!$A$8:$I$8</definedName>
    <definedName name="_xlnm._FilterDatabase" localSheetId="19" hidden="1">'NHÓM 20'!$A$8:$I$8</definedName>
    <definedName name="_xlnm._FilterDatabase" localSheetId="20" hidden="1">'NHÓM 21'!$A$8:$I$8</definedName>
    <definedName name="_xlnm._FilterDatabase" localSheetId="3" hidden="1">'NHÓM 4'!$A$8:$I$8</definedName>
    <definedName name="_xlnm._FilterDatabase" localSheetId="4" hidden="1">'NHÓM 5'!$A$8:$I$8</definedName>
    <definedName name="_xlnm._FilterDatabase" localSheetId="5" hidden="1">'NHÓM 6'!$A$8:$I$8</definedName>
    <definedName name="_xlnm._FilterDatabase" localSheetId="6" hidden="1">'NHÓM 7'!$A$8:$I$8</definedName>
    <definedName name="_xlnm._FilterDatabase" localSheetId="7" hidden="1">'NHÓM 8'!$A$8:$I$8</definedName>
    <definedName name="_xlnm._FilterDatabase" localSheetId="8" hidden="1">'NHÓM 9'!$A$8:$I$8</definedName>
    <definedName name="_xlnm._FilterDatabase" localSheetId="2" hidden="1">NHÓM3!$A$8:$I$8</definedName>
  </definedNames>
  <calcPr calcId="1445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9" l="1"/>
  <c r="I24" i="9"/>
  <c r="H23" i="21" l="1"/>
  <c r="H22" i="21"/>
  <c r="H26" i="20"/>
  <c r="H25" i="20"/>
  <c r="H19" i="19"/>
  <c r="H18" i="19"/>
  <c r="H22" i="18" l="1"/>
  <c r="H21" i="18"/>
  <c r="H23" i="17"/>
  <c r="H22" i="17"/>
  <c r="H20" i="16"/>
  <c r="H19" i="16"/>
  <c r="H23" i="15"/>
  <c r="H22" i="15"/>
  <c r="H23" i="14"/>
  <c r="H22" i="14"/>
  <c r="H23" i="13"/>
  <c r="H22" i="13"/>
  <c r="H25" i="12"/>
  <c r="H24" i="12"/>
  <c r="H26" i="11"/>
  <c r="H25" i="11"/>
  <c r="H24" i="6"/>
  <c r="H25" i="6" s="1"/>
  <c r="H24" i="10"/>
  <c r="H23" i="10"/>
  <c r="H25" i="8"/>
  <c r="H24" i="8"/>
  <c r="H25" i="7"/>
  <c r="H24" i="7"/>
  <c r="H29" i="2"/>
  <c r="H28" i="2"/>
  <c r="H23" i="4"/>
  <c r="H22" i="4"/>
  <c r="H21" i="3"/>
  <c r="H20" i="3"/>
  <c r="H22" i="5" l="1"/>
  <c r="H21" i="5"/>
  <c r="H21" i="1"/>
  <c r="H22" i="1" s="1"/>
</calcChain>
</file>

<file path=xl/sharedStrings.xml><?xml version="1.0" encoding="utf-8"?>
<sst xmlns="http://schemas.openxmlformats.org/spreadsheetml/2006/main" count="830" uniqueCount="373">
  <si>
    <t>STT</t>
  </si>
  <si>
    <t>HỌ VÀ TÊN</t>
  </si>
  <si>
    <t>KẾT QUẢ</t>
  </si>
  <si>
    <t>THỜI GIAN NỘP BÀI</t>
  </si>
  <si>
    <t>GHI CHÚ</t>
  </si>
  <si>
    <t>NGUYỄN THÀNH NAM</t>
  </si>
  <si>
    <t>TRẦN THỊ THU</t>
  </si>
  <si>
    <t>VÕ MINH PHƯƠNG</t>
  </si>
  <si>
    <t>NGUYỄN TRỌNG NGHĨA</t>
  </si>
  <si>
    <t>PHAN THỊ NGỌC ÁNH</t>
  </si>
  <si>
    <t>NGUYỄN VĂN SƠN</t>
  </si>
  <si>
    <t>NGUYỄN THÀNH LONG</t>
  </si>
  <si>
    <t>NGUYỄN THANH SƠN</t>
  </si>
  <si>
    <t>TRẦN CÔNG TIẾN</t>
  </si>
  <si>
    <r>
      <rPr>
        <b/>
        <sz val="14"/>
        <color theme="1"/>
        <rFont val="Times New Roman"/>
        <family val="1"/>
      </rPr>
      <t>DANH SÁCH CB-GV-NV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</si>
  <si>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t>LÊ XUÂN THIỆN</t>
  </si>
  <si>
    <t>VŨ NHƯ QUỲNH</t>
  </si>
  <si>
    <t>HUỲNH THỊ XUÂN MAI</t>
  </si>
  <si>
    <t>THÂN THỊ NHUNG</t>
  </si>
  <si>
    <t>NGUYỄN THỊ HOA</t>
  </si>
  <si>
    <t>TRẦN THỊ ÁNH PHƯỢNG</t>
  </si>
  <si>
    <t>PHAN THỊ NGỌC PHƯỢNG</t>
  </si>
  <si>
    <t>TRẦN THỊ PHƯƠNG OANH</t>
  </si>
  <si>
    <t>TRẦN VĂN ANH</t>
  </si>
  <si>
    <t xml:space="preserve">NGUYỄN VĂN CHÌ </t>
  </si>
  <si>
    <t>LÊ HÙNG THANH</t>
  </si>
  <si>
    <t>LÂM VIẾT DŨNG</t>
  </si>
  <si>
    <t>LƯU HOÀNG HẢI YẾN</t>
  </si>
  <si>
    <t>TRẦN THANH PHƯƠNG</t>
  </si>
  <si>
    <t>ĐỒNG ANH TUẤN</t>
  </si>
  <si>
    <t>LÊ HỒNG PHÚC</t>
  </si>
  <si>
    <t>NGUYỄN HỮU XUÂN VŨ</t>
  </si>
  <si>
    <t>PHẠM HỮU TẤN</t>
  </si>
  <si>
    <t>LÊ HỒNG SƠN</t>
  </si>
  <si>
    <t>NGUYỄN TIẾN HƯNG</t>
  </si>
  <si>
    <t>NGUYỄN THANH HIỀN</t>
  </si>
  <si>
    <t>HUỲNH THANH NHÀN</t>
  </si>
  <si>
    <t>PHẠM HỮU THÀNH PHÚ</t>
  </si>
  <si>
    <t>HUỲNH THỊ MINH LY</t>
  </si>
  <si>
    <t>NGUYỄN TRỌNG PHÚ</t>
  </si>
  <si>
    <t>NGUYỄN VĂN THÀNH</t>
  </si>
  <si>
    <t>LÊ HỒNG ANH TUẤN</t>
  </si>
  <si>
    <t>GIÁP VĂN THỊNH</t>
  </si>
  <si>
    <t>VŨ NGỌC QUANG</t>
  </si>
  <si>
    <t>LÊ QUANG LIÊM</t>
  </si>
  <si>
    <t>MAI THU HƯƠNG</t>
  </si>
  <si>
    <t>ĐỖ VĂN TRONG</t>
  </si>
  <si>
    <t>LÊ HỒNG ĐIỆP</t>
  </si>
  <si>
    <t>NGUYỄN THỊ THU TRANG</t>
  </si>
  <si>
    <t xml:space="preserve"> </t>
  </si>
  <si>
    <t>GIÁP ĐỨC NHẬN</t>
  </si>
  <si>
    <t>TẠ QUỐC TẤN</t>
  </si>
  <si>
    <t>HUỲNH BÁ TRIẾT</t>
  </si>
  <si>
    <t>TRẦN THANH QUÍ</t>
  </si>
  <si>
    <t>NGUYỄN CAO THẮNG</t>
  </si>
  <si>
    <t>VÕ TẤN KIỆT</t>
  </si>
  <si>
    <t>NGUYEN TIEN VIET DUNG</t>
  </si>
  <si>
    <t>BÙI ĐẶNG HOÀNG TUẤN</t>
  </si>
  <si>
    <t>NGUYỄN XUÂN LỢI</t>
  </si>
  <si>
    <t>THI THỊ PHÍM</t>
  </si>
  <si>
    <t>TRẦN THỊ KIM LOAN</t>
  </si>
  <si>
    <t>HUỲNH THỊ THU NGA</t>
  </si>
  <si>
    <t>LÊ THỊ THIỆN</t>
  </si>
  <si>
    <t>LÊ THỊ NỮ</t>
  </si>
  <si>
    <t>TRẦN THỊ THU HÀ</t>
  </si>
  <si>
    <t>TRẦN THHỊ THU HA</t>
  </si>
  <si>
    <t>LÊ THỊ HÀ GIANG</t>
  </si>
  <si>
    <t>HỒ MINH LỢI</t>
  </si>
  <si>
    <t>HÀ NHẬT THANH</t>
  </si>
  <si>
    <t>NGUYỄN THỊ KIM ANH</t>
  </si>
  <si>
    <t>TRỊNH TUẤN VŨ</t>
  </si>
  <si>
    <t>HUỲNH VĂN HIẾU</t>
  </si>
  <si>
    <t>NGUYỄN TRUNG DŨNG</t>
  </si>
  <si>
    <t>BÙI ĐỨC PHƯỚC</t>
  </si>
  <si>
    <t>NGUYỄN NGỌC HIỆP</t>
  </si>
  <si>
    <t>BÙI THỊ DƯƠNG</t>
  </si>
  <si>
    <t>PHAN ĐỨC LONG</t>
  </si>
  <si>
    <t>VÕ THỊ TUYẾT</t>
  </si>
  <si>
    <t>TRẦN VĂN LÝ</t>
  </si>
  <si>
    <t>PHẠM THỊ LÊ CHI</t>
  </si>
  <si>
    <t>NGUYỄN TẤT THẮNG</t>
  </si>
  <si>
    <t>NGUYỄN VIỆT TIẾN</t>
  </si>
  <si>
    <t>SỸ THỊ CHUNG</t>
  </si>
  <si>
    <t>GIÁP THỊ VƯỢNG</t>
  </si>
  <si>
    <t>VƯƠNG HỘI KHÁNH</t>
  </si>
  <si>
    <t>VÕ THỊ LỆ TRÂN</t>
  </si>
  <si>
    <t>NGUYỄN THỊ NHUẬN</t>
  </si>
  <si>
    <t>NGUYỄN VĂN TẤN</t>
  </si>
  <si>
    <t xml:space="preserve"> NGUYỄN THỊ THÙY</t>
  </si>
  <si>
    <t>NGUYỄN THỊ THANH THẢO</t>
  </si>
  <si>
    <t>NGUYỄN THỊ HẢI HÀ</t>
  </si>
  <si>
    <t>HUỲNH THỊ MAI</t>
  </si>
  <si>
    <t>NGUYỄN THỊ TẤT</t>
  </si>
  <si>
    <t>HỒ VĂN SĨ</t>
  </si>
  <si>
    <t xml:space="preserve"> VÕ THỊ XUÂN THƠ</t>
  </si>
  <si>
    <t>TRẦN KIM THU LIỄU</t>
  </si>
  <si>
    <t>NGUYỄN PHƯƠNG HÀ</t>
  </si>
  <si>
    <t>NGUYỄN THỊ THỦY</t>
  </si>
  <si>
    <t>NGUYỄN THANH TÚ</t>
  </si>
  <si>
    <t>HÀ NHƯ MAI</t>
  </si>
  <si>
    <t>DƯƠNG ĐỨC KIÊN</t>
  </si>
  <si>
    <t>NGUYỄN THỊ CẨM THẠCH</t>
  </si>
  <si>
    <t>NGUYỄN THỊ HUYỀN NGA</t>
  </si>
  <si>
    <t>LÊ VĂN BÌNH</t>
  </si>
  <si>
    <t>NGUYỄN VĂN ĐÔNG</t>
  </si>
  <si>
    <t>TRẦN THỊ ÁNH TUYẾT</t>
  </si>
  <si>
    <t>CAO THỊ NGA</t>
  </si>
  <si>
    <t>ĐẶNG THỊ KIẾN TRÚC</t>
  </si>
  <si>
    <t>NGUYỄN VĂN HẬU</t>
  </si>
  <si>
    <t>NGUYỄN ĐỨC THẮNG</t>
  </si>
  <si>
    <t>NGUYỄN THỊ THANH TÚ</t>
  </si>
  <si>
    <t>LÊ THÁI HÙNG</t>
  </si>
  <si>
    <t>NGUYỄN MẠNH PHƯƠNG</t>
  </si>
  <si>
    <t>NGÔ THANH ĐIỀN</t>
  </si>
  <si>
    <t>NGUYỄN PHÚ TÂN</t>
  </si>
  <si>
    <t>GIANG PHI HÙNG</t>
  </si>
  <si>
    <t>TRẦN THANH TRÚC</t>
  </si>
  <si>
    <t>NGUYEN THI THU TAM</t>
  </si>
  <si>
    <t>PHẠM THỊ THU HIỀN</t>
  </si>
  <si>
    <t>NGUYỄN THỊ BẢO TRÂN</t>
  </si>
  <si>
    <t>VÕ THỊ HỒNG LAN</t>
  </si>
  <si>
    <t>LÊ NGUYỄN MỸ TRÂM</t>
  </si>
  <si>
    <t>NGUYỄN THỊ THU HÀ</t>
  </si>
  <si>
    <t>TRỊNH KHẮC VŨ</t>
  </si>
  <si>
    <t>LÊ THỊ MAI HƯỜNG</t>
  </si>
  <si>
    <t>NGUYỄN THỊ DINH</t>
  </si>
  <si>
    <t>PHẠM THỊ VINH</t>
  </si>
  <si>
    <t>LÊ THỊ HỒNG VÂN</t>
  </si>
  <si>
    <t>PHAN THỊ THÙY TRANG</t>
  </si>
  <si>
    <t>ĐINH THỊ HUYÊN</t>
  </si>
  <si>
    <t>NGUYỄN NGỌC QUỲNH</t>
  </si>
  <si>
    <t>CAO THỊ HỒNG THẮM</t>
  </si>
  <si>
    <t>NGUYỄN ANH KIỆT</t>
  </si>
  <si>
    <t>ĐỖ THỊ THƠM</t>
  </si>
  <si>
    <t>ĐỖ THỊ NGÁT</t>
  </si>
  <si>
    <t>HOÀNG THỊ TRANG</t>
  </si>
  <si>
    <t>BÙI THÀNH DŨNG</t>
  </si>
  <si>
    <t>ĐẶNG THỊ NHẬT MINH</t>
  </si>
  <si>
    <t>TRẦN THỊ HỒNG THU</t>
  </si>
  <si>
    <t>NGUYỄN THỊ THUỶ</t>
  </si>
  <si>
    <t>NGUYỄN VÂN GIANG</t>
  </si>
  <si>
    <t>NGUYỄN SANH CƯỜNG</t>
  </si>
  <si>
    <t>NGUYỄN VĂN MINH</t>
  </si>
  <si>
    <t>NGUYỄN KHOA</t>
  </si>
  <si>
    <t>LÊ QUÝ HƯNG QUỐC</t>
  </si>
  <si>
    <t>NGUYỄN NGUYÊN HOÀNG NGỌC QUYÊN</t>
  </si>
  <si>
    <t>LÊ HỒNG THÁI</t>
  </si>
  <si>
    <t>NGUYỄN THỊ THU HỒNG</t>
  </si>
  <si>
    <t>TRẦN VIỆT KHÁNH</t>
  </si>
  <si>
    <t>VŨ THỊ THÁI LINH</t>
  </si>
  <si>
    <t>VÕ ANH TRANG</t>
  </si>
  <si>
    <t>ĐẶNG NGỌC ĐOÀN</t>
  </si>
  <si>
    <t>NGUYỄN THỊ KHÁNH THƯ</t>
  </si>
  <si>
    <t>LE PHI TRUONG</t>
  </si>
  <si>
    <t>NGUYỄN VĂN DANH</t>
  </si>
  <si>
    <t>NGUYỄN VĂN ĐÔN</t>
  </si>
  <si>
    <t>HÀ THỊ HẬU</t>
  </si>
  <si>
    <t>TRẦN VĨNH XUYÊN</t>
  </si>
  <si>
    <t>TRẦN THỊ DIỄM THÚY</t>
  </si>
  <si>
    <t>MAI CHIẾM TUẤN</t>
  </si>
  <si>
    <t>NGUYỄN TỨ CẢNH</t>
  </si>
  <si>
    <t>TRƯƠNG HỮU LỘC</t>
  </si>
  <si>
    <t xml:space="preserve">ĐẶNG THU HÀ </t>
  </si>
  <si>
    <t>NGUYỄN THỊ TRANG</t>
  </si>
  <si>
    <t>DƯƠNG NGỌC VỌNG</t>
  </si>
  <si>
    <t>ĐỖ THỊ HẢI YẾN</t>
  </si>
  <si>
    <t>HUỲNH QUỐC DŨNG</t>
  </si>
  <si>
    <t>HỒ NGỌC CHI</t>
  </si>
  <si>
    <t>NGUYỄN CAO PHONG</t>
  </si>
  <si>
    <t>TẠ MINH CƯỜNG</t>
  </si>
  <si>
    <t>NGUYỄN MINH ĐỨC CƯỜNG</t>
  </si>
  <si>
    <t>ĐỖ HUỲNH THANH PHONG</t>
  </si>
  <si>
    <t>NGÔ HOÀNG ANH</t>
  </si>
  <si>
    <t>NGUYỄN THÙY LINH</t>
  </si>
  <si>
    <t>NGUYỄN ANH TĂNG</t>
  </si>
  <si>
    <t>TRẦN NGUYÊN BẢO TRÂN</t>
  </si>
  <si>
    <t>QUÁCH MINH THỬ</t>
  </si>
  <si>
    <t>NGUYỄN THỊ NGỌC HIỀN</t>
  </si>
  <si>
    <t>MẠNH LÊ HOÀN</t>
  </si>
  <si>
    <t>NGUYỄN VĂN YÊN</t>
  </si>
  <si>
    <t>VŨ HẠNH CHIÊU</t>
  </si>
  <si>
    <t>LÊ THẾ HUÂN</t>
  </si>
  <si>
    <t>NGUYỄN MINH ĐỨC</t>
  </si>
  <si>
    <t>TRẦN TRUNG HIẾU</t>
  </si>
  <si>
    <t>NGUYỄN THÙY DƯƠNG</t>
  </si>
  <si>
    <t>TRẦN NAM ANH</t>
  </si>
  <si>
    <t>ĐẶNG ĐỨC MINH</t>
  </si>
  <si>
    <t>NGUYỄN THỊ TỐ NGA</t>
  </si>
  <si>
    <t>CAO VĂN TUẤN</t>
  </si>
  <si>
    <t>VÕ CƯỜNG</t>
  </si>
  <si>
    <t>TRẦN GIANG NAM</t>
  </si>
  <si>
    <t>NGUYỄN TRẦN THANH NHÀN</t>
  </si>
  <si>
    <t>TRẦN HIẾU TRINH</t>
  </si>
  <si>
    <t>TĂNG CẨM HUÊ</t>
  </si>
  <si>
    <t>HUỲNH NGỌC MAI</t>
  </si>
  <si>
    <t>NGUYỄN HỒNG ĐỨC</t>
  </si>
  <si>
    <t>TRẦN THỊ HƯƠNG</t>
  </si>
  <si>
    <t>DƯƠNG MINH CHUNG</t>
  </si>
  <si>
    <t>NGUYỄN TIẾN DŨNG</t>
  </si>
  <si>
    <t>TRẦN ĐÌNH KHẢI</t>
  </si>
  <si>
    <t>VŨ QUANG KHẢI</t>
  </si>
  <si>
    <t>NGUYỄN THANH VŨ</t>
  </si>
  <si>
    <t>VŨ ĐỨC PHÁP</t>
  </si>
  <si>
    <t>PHAN VĂN THÀNH</t>
  </si>
  <si>
    <t>TRƯƠNG THỊ PHƯƠNG HỒNG</t>
  </si>
  <si>
    <t>NGUYỄN TAM CƯƠNG</t>
  </si>
  <si>
    <t>PHAN THỊ XUÂN TRANG</t>
  </si>
  <si>
    <t>LƯ THỊ YẾN VŨ</t>
  </si>
  <si>
    <t>HÀ PHƯỚC TUẤN</t>
  </si>
  <si>
    <t>TRẦN MINH THÔNG</t>
  </si>
  <si>
    <t>NGUYỄN THANH VĨNH PHÚC</t>
  </si>
  <si>
    <t>NGUYỄN DUY HẢI</t>
  </si>
  <si>
    <t>BÙI ANH TUẤN</t>
  </si>
  <si>
    <t>NGUYỄN HỒNG PHÚC</t>
  </si>
  <si>
    <t>VÕ MINH QUANG</t>
  </si>
  <si>
    <t>NGUYỄN KHẮC HUY</t>
  </si>
  <si>
    <t>DƯƠNG THỊ HỒNG</t>
  </si>
  <si>
    <t>NGUYỄN THANH GIANG</t>
  </si>
  <si>
    <t>NGUYỄN MỸ TIÊN</t>
  </si>
  <si>
    <t>LÊ XUÂN THỦY</t>
  </si>
  <si>
    <t>ĐÀO ANH TUẤN</t>
  </si>
  <si>
    <t>TRAN THI NGOC DUNG</t>
  </si>
  <si>
    <t>CAO XUÂN GIANG</t>
  </si>
  <si>
    <t>LƯU THỊ THÚY</t>
  </si>
  <si>
    <t>LỮ XUÂN TRANG</t>
  </si>
  <si>
    <t>LE THI THU THAO</t>
  </si>
  <si>
    <t>VÕ THỊ KIM THƯ</t>
  </si>
  <si>
    <t>PHAN ANH TUẤN KIỆT</t>
  </si>
  <si>
    <t>NGUYỄN MINH THÁI</t>
  </si>
  <si>
    <t>NGUYỄN THÀNH ĐỨC</t>
  </si>
  <si>
    <t>TRẦN QUỐC DUY</t>
  </si>
  <si>
    <t>HOÀNG PHÚC BẢO</t>
  </si>
  <si>
    <t>TRẦN MINH TUẤN</t>
  </si>
  <si>
    <t>NGUYỄN THANH HÙNG</t>
  </si>
  <si>
    <t>HỒ VĂN HÓA</t>
  </si>
  <si>
    <t>VÕ ĐẮC THỊNH</t>
  </si>
  <si>
    <t>NGUYỄN LƯƠNG TÂM</t>
  </si>
  <si>
    <t>PHẠM NGUYỄN ĐỨC TRUNG</t>
  </si>
  <si>
    <t>KIỀU TRUNG TÍN</t>
  </si>
  <si>
    <t>TRẦN THẾ SƠN</t>
  </si>
  <si>
    <t>NGUYỄN THỊ HIỀN</t>
  </si>
  <si>
    <t>LÊ THỊ PHƯƠNG THẢO</t>
  </si>
  <si>
    <t>TRẦN HỒNG THẢO</t>
  </si>
  <si>
    <t>HUỲNH THỊ CẨM HOA</t>
  </si>
  <si>
    <t>NGUYỄN BẠCH CẨM DUNG</t>
  </si>
  <si>
    <t>BÙI THỊ NGỌC SƯƠNG</t>
  </si>
  <si>
    <t>LÂM THỊ PHƯƠNG THÙY</t>
  </si>
  <si>
    <t xml:space="preserve">CHẾ VÂN CẦM </t>
  </si>
  <si>
    <t>PHẠM THỊ THANH THÚY</t>
  </si>
  <si>
    <t>NGUYỄN NGỌC THỌ</t>
  </si>
  <si>
    <t>LÊ TIẾN DŨNG</t>
  </si>
  <si>
    <t>NGUYỄN NGỌC TRANG</t>
  </si>
  <si>
    <t>MAI NGUYỄN HOÀNG YẾN</t>
  </si>
  <si>
    <t>LƯƠNG XUÂN THỊNH</t>
  </si>
  <si>
    <t>NGUYÊN VŨ XUÂN THÌ</t>
  </si>
  <si>
    <t>PHAN VĂN HÒA</t>
  </si>
  <si>
    <t>HOÀNG VĂN VIẾT</t>
  </si>
  <si>
    <t>ĐẶNG THẾ HUÂN</t>
  </si>
  <si>
    <t>VÕ ANH HÀO</t>
  </si>
  <si>
    <t>ĐỖ TRỌNG QUÝ</t>
  </si>
  <si>
    <t>HỒNG MỘNG TUYẾT DUNG</t>
  </si>
  <si>
    <t>NGUYỄN THỊ HỒNG THẮM</t>
  </si>
  <si>
    <t>TRẦN THỊ MINH THOA</t>
  </si>
  <si>
    <t>PHẠM LÊ ĐÔNG HƯNG</t>
  </si>
  <si>
    <t>NGUYỄN THỊ MINH THÙY</t>
  </si>
  <si>
    <t>ĐỖ THỊ NGỌC</t>
  </si>
  <si>
    <t>NGUYỄN KÍNH</t>
  </si>
  <si>
    <t>TRẦN THỊ THẢO VÂN</t>
  </si>
  <si>
    <t>NGUYỄN THỊ KIM DUNG</t>
  </si>
  <si>
    <t>NGUYỄN THANH LÂM</t>
  </si>
  <si>
    <t>NGUYỄN THỊ THẢO</t>
  </si>
  <si>
    <t>HỒ THỊ KHUYÊN</t>
  </si>
  <si>
    <t>LÊ MINH PHONG</t>
  </si>
  <si>
    <t>NGUYỄN THỊ NGỌC ANH</t>
  </si>
  <si>
    <t>TRƯƠNG THỊ HỒNG</t>
  </si>
  <si>
    <t>PHẠM HUY HOÀNG</t>
  </si>
  <si>
    <t>NGUYỄN THỊ TUYẾT</t>
  </si>
  <si>
    <t>VÕ THỊ ANH ĐÀO</t>
  </si>
  <si>
    <t>VŨ THỊ THUY THUỶ</t>
  </si>
  <si>
    <t>LƯƠNG MINH DŨNG</t>
  </si>
  <si>
    <t>NGUYỄN YẾN NHI</t>
  </si>
  <si>
    <t>LƯƠNG THỊ THẮM</t>
  </si>
  <si>
    <t>LÊ THỊ HUYỀN</t>
  </si>
  <si>
    <t>BÙI THỊ LAN ANH</t>
  </si>
  <si>
    <t>TRANG THỊ XUÂN UYÊN</t>
  </si>
  <si>
    <t>PHẠM HUỲNH KIM NGÂN</t>
  </si>
  <si>
    <t>NGUYỄN THỊ THANH HÒA</t>
  </si>
  <si>
    <t>ĐỖ THỊ TÂM</t>
  </si>
  <si>
    <t>Trưởng nhóm</t>
  </si>
  <si>
    <t>(Thời gian được ghi nhận từ 08h00p ngày 8/6/2019 đến 23h59p ngày 15/6/2019)</t>
  </si>
  <si>
    <t>NGUYỄN VĂN CHIẾN</t>
  </si>
  <si>
    <t>26/30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</si>
  <si>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96.94 %</t>
    </r>
  </si>
  <si>
    <t>NHÓM 1</t>
  </si>
  <si>
    <t>THAM GIA THI</t>
  </si>
  <si>
    <t>X</t>
  </si>
  <si>
    <t>NHÓM 2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</si>
  <si>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98.33 %</t>
    </r>
  </si>
  <si>
    <t>NINH ĐỖ HIỆP</t>
  </si>
  <si>
    <t>THÂN THỊ QUYẾT</t>
  </si>
  <si>
    <t>ĐỖ THỊ BÍCH THỦY</t>
  </si>
  <si>
    <t>NHÓM 3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</si>
  <si>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94.54 %</t>
    </r>
  </si>
  <si>
    <t>NHÓM 4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</si>
  <si>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86.41 %</t>
    </r>
  </si>
  <si>
    <t>NHÓM 5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</si>
  <si>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96.84 %</t>
    </r>
  </si>
  <si>
    <t>NHÓM 6</t>
  </si>
  <si>
    <t>ds ban đầu không có tên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</si>
  <si>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92.89 %</t>
    </r>
  </si>
  <si>
    <t>NHÓM 7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</si>
  <si>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90.44 %</t>
    </r>
  </si>
  <si>
    <t>NHÓM 8</t>
  </si>
  <si>
    <t>NHÓM 9</t>
  </si>
  <si>
    <t>TRẦN VĂN LƯỢNG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</si>
  <si>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93.33 %</t>
    </r>
  </si>
  <si>
    <t>NHÓM 10</t>
  </si>
  <si>
    <t>BÙI VĂN DŨNG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</si>
  <si>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75.95 %</t>
    </r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</si>
  <si>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92.86 %</t>
    </r>
  </si>
  <si>
    <t>NHÓM 11</t>
  </si>
  <si>
    <r>
      <t>- Tỷ lệ người tham gia thi: 16/16 = 100</t>
    </r>
    <r>
      <rPr>
        <b/>
        <sz val="13"/>
        <color theme="1"/>
        <rFont val="Times New Roman"/>
        <family val="1"/>
      </rPr>
      <t>%</t>
    </r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</si>
  <si>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83.54 %</t>
    </r>
  </si>
  <si>
    <t>NHÓM 12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</si>
  <si>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84.66 %</t>
    </r>
  </si>
  <si>
    <t>NHÓM 13</t>
  </si>
  <si>
    <t>LÊ TIẾN ĐẠT</t>
  </si>
  <si>
    <t>NGÔ PHONG CƯỜNG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</si>
  <si>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89.23 %</t>
    </r>
  </si>
  <si>
    <t>NHÓM 14</t>
  </si>
  <si>
    <t>NHÓM 15</t>
  </si>
  <si>
    <r>
      <t>- Tỷ lệ người tham gia thi: 13/14 = 92.85</t>
    </r>
    <r>
      <rPr>
        <b/>
        <sz val="13"/>
        <color theme="1"/>
        <rFont val="Times New Roman"/>
        <family val="1"/>
      </rPr>
      <t>%</t>
    </r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</si>
  <si>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97.94 %</t>
    </r>
  </si>
  <si>
    <t>NHÓM 16</t>
  </si>
  <si>
    <t>TRỊNH HOÀNG HIỆP</t>
  </si>
  <si>
    <t>PHẠM QUỲNH NHƯ</t>
  </si>
  <si>
    <t>BÙI ÁNH TUYẾT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</si>
  <si>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97 %</t>
    </r>
  </si>
  <si>
    <t>NHÓM 17</t>
  </si>
  <si>
    <t>NGUYỄN THÁI BÌNH</t>
  </si>
  <si>
    <t>ĐẶNG THÁI SƠN</t>
  </si>
  <si>
    <t>TRẦN VĂN ĐÔNG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</si>
  <si>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70.51 %</t>
    </r>
  </si>
  <si>
    <t>NHÓM 18</t>
  </si>
  <si>
    <t>TRƯƠNG VIỆT KHÁNH TRANG</t>
  </si>
  <si>
    <t>TRẦN NHẬT MINH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</si>
  <si>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93.05 %</t>
    </r>
  </si>
  <si>
    <t>NHÓM 19</t>
  </si>
  <si>
    <t>ĐINH ĐỒNG HIỆP</t>
  </si>
  <si>
    <t>VÕ PHƯỚC QUANG</t>
  </si>
  <si>
    <t>TRẦN ĐÌNH KHOA</t>
  </si>
  <si>
    <t>PHAẠM QUANG VŨ</t>
  </si>
  <si>
    <t>NGUYÊỄN TRỌNG THẠCH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</si>
  <si>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86.66 %</t>
    </r>
  </si>
  <si>
    <t>NHÓM 20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</si>
  <si>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96.04 %</t>
    </r>
  </si>
  <si>
    <t>NHÓM 21</t>
  </si>
  <si>
    <t>ĐỖ CÔNG THÀNH</t>
  </si>
  <si>
    <r>
      <t xml:space="preserve">- Tỷ lệ câu trả lời đúng nhiều nhất: </t>
    </r>
    <r>
      <rPr>
        <b/>
        <sz val="13"/>
        <color theme="1"/>
        <rFont val="Times New Roman"/>
        <family val="1"/>
      </rPr>
      <t>95.12 %</t>
    </r>
  </si>
  <si>
    <r>
      <t xml:space="preserve">- Tỷ lệ người tham gia thi: 16/16 = </t>
    </r>
    <r>
      <rPr>
        <b/>
        <sz val="13"/>
        <color theme="1"/>
        <rFont val="Times New Roman"/>
        <family val="1"/>
      </rPr>
      <t>100 %</t>
    </r>
  </si>
  <si>
    <r>
      <t xml:space="preserve">- Tỷ lệ người tham gia thi: 09/14 = </t>
    </r>
    <r>
      <rPr>
        <b/>
        <sz val="13"/>
        <color theme="1"/>
        <rFont val="Times New Roman"/>
        <family val="1"/>
      </rPr>
      <t>64.28 %</t>
    </r>
  </si>
  <si>
    <r>
      <t>- Tỷ lệ người tham gia thi: 12/14 =</t>
    </r>
    <r>
      <rPr>
        <b/>
        <sz val="13"/>
        <color theme="1"/>
        <rFont val="Times New Roman"/>
        <family val="1"/>
      </rPr>
      <t xml:space="preserve"> 81.25 %</t>
    </r>
  </si>
  <si>
    <r>
      <t>- Tỷ lệ người tham gia thi: 13/16 =</t>
    </r>
    <r>
      <rPr>
        <b/>
        <sz val="13"/>
        <color theme="1"/>
        <rFont val="Times New Roman"/>
        <family val="1"/>
      </rPr>
      <t xml:space="preserve"> 81.25%</t>
    </r>
  </si>
  <si>
    <r>
      <t xml:space="preserve">- Tỷ lệ người tham gia thi: 10/13 = </t>
    </r>
    <r>
      <rPr>
        <b/>
        <sz val="13"/>
        <color theme="1"/>
        <rFont val="Times New Roman"/>
        <family val="1"/>
      </rPr>
      <t>76.92%</t>
    </r>
  </si>
  <si>
    <r>
      <t xml:space="preserve">- Tỷ lệ người tham gia thi: 13/14 = </t>
    </r>
    <r>
      <rPr>
        <b/>
        <sz val="13"/>
        <color theme="1"/>
        <rFont val="Times New Roman"/>
        <family val="1"/>
      </rPr>
      <t>92.85 %</t>
    </r>
  </si>
  <si>
    <r>
      <t xml:space="preserve">- Tỷ lệ người tham gia thi: 13/13 = </t>
    </r>
    <r>
      <rPr>
        <b/>
        <sz val="13"/>
        <color theme="1"/>
        <rFont val="Times New Roman"/>
        <family val="1"/>
      </rPr>
      <t>100 %</t>
    </r>
  </si>
  <si>
    <r>
      <t xml:space="preserve">- Tỷ lệ người tham gia thi: 13/16 = </t>
    </r>
    <r>
      <rPr>
        <b/>
        <sz val="13"/>
        <color theme="1"/>
        <rFont val="Times New Roman"/>
        <family val="1"/>
      </rPr>
      <t>81.25 %</t>
    </r>
  </si>
  <si>
    <r>
      <t xml:space="preserve">- Tỷ lệ người tham gia thi: 15/15 = </t>
    </r>
    <r>
      <rPr>
        <b/>
        <sz val="13"/>
        <color theme="1"/>
        <rFont val="Times New Roman"/>
        <family val="1"/>
      </rPr>
      <t>100 %</t>
    </r>
  </si>
  <si>
    <r>
      <t>- Tỷ lệ người tham gia thi: 16/16 =</t>
    </r>
    <r>
      <rPr>
        <b/>
        <sz val="13"/>
        <color theme="1"/>
        <rFont val="Times New Roman"/>
        <family val="1"/>
      </rPr>
      <t xml:space="preserve"> 100 %</t>
    </r>
  </si>
  <si>
    <r>
      <t xml:space="preserve">- Tỷ lệ người tham gia thi: 14/16 = </t>
    </r>
    <r>
      <rPr>
        <b/>
        <sz val="13"/>
        <color theme="1"/>
        <rFont val="Times New Roman"/>
        <family val="1"/>
      </rPr>
      <t>93.75 %</t>
    </r>
  </si>
  <si>
    <r>
      <t xml:space="preserve">- Tỷ lệ người tham gia thi: 19/19 = </t>
    </r>
    <r>
      <rPr>
        <b/>
        <sz val="13"/>
        <color theme="1"/>
        <rFont val="Times New Roman"/>
        <family val="1"/>
      </rPr>
      <t>100 %</t>
    </r>
  </si>
  <si>
    <r>
      <t xml:space="preserve">- Tỷ lệ người tham gia thi: 11/14 = </t>
    </r>
    <r>
      <rPr>
        <b/>
        <sz val="13"/>
        <color theme="1"/>
        <rFont val="Times New Roman"/>
        <family val="1"/>
      </rPr>
      <t>78.57 %</t>
    </r>
  </si>
  <si>
    <r>
      <t xml:space="preserve">- Tỷ lệ người tham gia thi: 12/12 = </t>
    </r>
    <r>
      <rPr>
        <b/>
        <sz val="13"/>
        <color theme="1"/>
        <rFont val="Times New Roman"/>
        <family val="1"/>
      </rPr>
      <t>100 %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</si>
</sst>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"/>
    <numFmt numFmtId="165" formatCode="0&quot; / 30&quot;"/>
  </numFmts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2" fontId="1" fillId="0" borderId="0" xfId="0" applyNumberFormat="1" applyFont="1"/>
    <xf numFmtId="0" fontId="7" fillId="2" borderId="1" xfId="0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3B7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1624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590550</xdr:colOff>
      <xdr:row>4</xdr:row>
      <xdr:rowOff>38100</xdr:rowOff>
    </xdr:from>
    <xdr:to>
      <xdr:col>1</xdr:col>
      <xdr:colOff>1133475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1095375" y="876300"/>
          <a:ext cx="542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48101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590550</xdr:colOff>
      <xdr:row>4</xdr:row>
      <xdr:rowOff>19050</xdr:rowOff>
    </xdr:from>
    <xdr:to>
      <xdr:col>1</xdr:col>
      <xdr:colOff>1133475</xdr:colOff>
      <xdr:row>4</xdr:row>
      <xdr:rowOff>19050</xdr:rowOff>
    </xdr:to>
    <xdr:cxnSp macro="">
      <xdr:nvCxnSpPr>
        <xdr:cNvPr id="6" name="Straight Connector 5"/>
        <xdr:cNvCxnSpPr/>
      </xdr:nvCxnSpPr>
      <xdr:spPr>
        <a:xfrm>
          <a:off x="1095375" y="857250"/>
          <a:ext cx="542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600075</xdr:colOff>
      <xdr:row>4</xdr:row>
      <xdr:rowOff>19050</xdr:rowOff>
    </xdr:from>
    <xdr:to>
      <xdr:col>1</xdr:col>
      <xdr:colOff>1095375</xdr:colOff>
      <xdr:row>4</xdr:row>
      <xdr:rowOff>19050</xdr:rowOff>
    </xdr:to>
    <xdr:cxnSp macro="">
      <xdr:nvCxnSpPr>
        <xdr:cNvPr id="4" name="Straight Connector 3"/>
        <xdr:cNvCxnSpPr/>
      </xdr:nvCxnSpPr>
      <xdr:spPr>
        <a:xfrm>
          <a:off x="1104900" y="857250"/>
          <a:ext cx="495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609600</xdr:colOff>
      <xdr:row>4</xdr:row>
      <xdr:rowOff>9525</xdr:rowOff>
    </xdr:from>
    <xdr:to>
      <xdr:col>1</xdr:col>
      <xdr:colOff>1133475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1114425" y="847725"/>
          <a:ext cx="523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619125</xdr:colOff>
      <xdr:row>4</xdr:row>
      <xdr:rowOff>19050</xdr:rowOff>
    </xdr:from>
    <xdr:to>
      <xdr:col>1</xdr:col>
      <xdr:colOff>1143000</xdr:colOff>
      <xdr:row>4</xdr:row>
      <xdr:rowOff>19050</xdr:rowOff>
    </xdr:to>
    <xdr:cxnSp macro="">
      <xdr:nvCxnSpPr>
        <xdr:cNvPr id="4" name="Straight Connector 3"/>
        <xdr:cNvCxnSpPr/>
      </xdr:nvCxnSpPr>
      <xdr:spPr>
        <a:xfrm>
          <a:off x="1123950" y="857250"/>
          <a:ext cx="523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590550</xdr:colOff>
      <xdr:row>3</xdr:row>
      <xdr:rowOff>200025</xdr:rowOff>
    </xdr:from>
    <xdr:to>
      <xdr:col>1</xdr:col>
      <xdr:colOff>1133475</xdr:colOff>
      <xdr:row>3</xdr:row>
      <xdr:rowOff>200025</xdr:rowOff>
    </xdr:to>
    <xdr:cxnSp macro="">
      <xdr:nvCxnSpPr>
        <xdr:cNvPr id="4" name="Straight Connector 3"/>
        <xdr:cNvCxnSpPr/>
      </xdr:nvCxnSpPr>
      <xdr:spPr>
        <a:xfrm>
          <a:off x="1095375" y="828675"/>
          <a:ext cx="542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590550</xdr:colOff>
      <xdr:row>3</xdr:row>
      <xdr:rowOff>200025</xdr:rowOff>
    </xdr:from>
    <xdr:to>
      <xdr:col>1</xdr:col>
      <xdr:colOff>1123950</xdr:colOff>
      <xdr:row>3</xdr:row>
      <xdr:rowOff>200025</xdr:rowOff>
    </xdr:to>
    <xdr:cxnSp macro="">
      <xdr:nvCxnSpPr>
        <xdr:cNvPr id="4" name="Straight Connector 3"/>
        <xdr:cNvCxnSpPr/>
      </xdr:nvCxnSpPr>
      <xdr:spPr>
        <a:xfrm>
          <a:off x="1095375" y="828675"/>
          <a:ext cx="533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590550</xdr:colOff>
      <xdr:row>3</xdr:row>
      <xdr:rowOff>200025</xdr:rowOff>
    </xdr:from>
    <xdr:to>
      <xdr:col>1</xdr:col>
      <xdr:colOff>1152525</xdr:colOff>
      <xdr:row>3</xdr:row>
      <xdr:rowOff>200025</xdr:rowOff>
    </xdr:to>
    <xdr:cxnSp macro="">
      <xdr:nvCxnSpPr>
        <xdr:cNvPr id="4" name="Straight Connector 3"/>
        <xdr:cNvCxnSpPr/>
      </xdr:nvCxnSpPr>
      <xdr:spPr>
        <a:xfrm>
          <a:off x="1095375" y="828675"/>
          <a:ext cx="561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571500</xdr:colOff>
      <xdr:row>3</xdr:row>
      <xdr:rowOff>200025</xdr:rowOff>
    </xdr:from>
    <xdr:to>
      <xdr:col>1</xdr:col>
      <xdr:colOff>1104900</xdr:colOff>
      <xdr:row>3</xdr:row>
      <xdr:rowOff>200025</xdr:rowOff>
    </xdr:to>
    <xdr:cxnSp macro="">
      <xdr:nvCxnSpPr>
        <xdr:cNvPr id="4" name="Straight Connector 3"/>
        <xdr:cNvCxnSpPr/>
      </xdr:nvCxnSpPr>
      <xdr:spPr>
        <a:xfrm>
          <a:off x="1076325" y="828675"/>
          <a:ext cx="533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542925</xdr:colOff>
      <xdr:row>3</xdr:row>
      <xdr:rowOff>200025</xdr:rowOff>
    </xdr:from>
    <xdr:to>
      <xdr:col>1</xdr:col>
      <xdr:colOff>1181100</xdr:colOff>
      <xdr:row>3</xdr:row>
      <xdr:rowOff>200025</xdr:rowOff>
    </xdr:to>
    <xdr:cxnSp macro="">
      <xdr:nvCxnSpPr>
        <xdr:cNvPr id="4" name="Straight Connector 3"/>
        <xdr:cNvCxnSpPr/>
      </xdr:nvCxnSpPr>
      <xdr:spPr>
        <a:xfrm>
          <a:off x="1047750" y="828675"/>
          <a:ext cx="638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552450</xdr:colOff>
      <xdr:row>3</xdr:row>
      <xdr:rowOff>200025</xdr:rowOff>
    </xdr:from>
    <xdr:to>
      <xdr:col>1</xdr:col>
      <xdr:colOff>1181100</xdr:colOff>
      <xdr:row>3</xdr:row>
      <xdr:rowOff>200025</xdr:rowOff>
    </xdr:to>
    <xdr:cxnSp macro="">
      <xdr:nvCxnSpPr>
        <xdr:cNvPr id="4" name="Straight Connector 3"/>
        <xdr:cNvCxnSpPr/>
      </xdr:nvCxnSpPr>
      <xdr:spPr>
        <a:xfrm>
          <a:off x="1057275" y="828675"/>
          <a:ext cx="628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552450</xdr:colOff>
      <xdr:row>4</xdr:row>
      <xdr:rowOff>0</xdr:rowOff>
    </xdr:from>
    <xdr:to>
      <xdr:col>1</xdr:col>
      <xdr:colOff>1171575</xdr:colOff>
      <xdr:row>4</xdr:row>
      <xdr:rowOff>0</xdr:rowOff>
    </xdr:to>
    <xdr:cxnSp macro="">
      <xdr:nvCxnSpPr>
        <xdr:cNvPr id="4" name="Straight Connector 3"/>
        <xdr:cNvCxnSpPr/>
      </xdr:nvCxnSpPr>
      <xdr:spPr>
        <a:xfrm>
          <a:off x="1057275" y="838200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533400</xdr:colOff>
      <xdr:row>4</xdr:row>
      <xdr:rowOff>0</xdr:rowOff>
    </xdr:from>
    <xdr:to>
      <xdr:col>1</xdr:col>
      <xdr:colOff>1181100</xdr:colOff>
      <xdr:row>4</xdr:row>
      <xdr:rowOff>0</xdr:rowOff>
    </xdr:to>
    <xdr:cxnSp macro="">
      <xdr:nvCxnSpPr>
        <xdr:cNvPr id="4" name="Straight Connector 3"/>
        <xdr:cNvCxnSpPr/>
      </xdr:nvCxnSpPr>
      <xdr:spPr>
        <a:xfrm>
          <a:off x="1038225" y="838200"/>
          <a:ext cx="647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571500</xdr:colOff>
      <xdr:row>4</xdr:row>
      <xdr:rowOff>9525</xdr:rowOff>
    </xdr:from>
    <xdr:to>
      <xdr:col>1</xdr:col>
      <xdr:colOff>1171575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1076325" y="847725"/>
          <a:ext cx="600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552450</xdr:colOff>
      <xdr:row>4</xdr:row>
      <xdr:rowOff>9525</xdr:rowOff>
    </xdr:from>
    <xdr:to>
      <xdr:col>1</xdr:col>
      <xdr:colOff>1181100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1057275" y="847725"/>
          <a:ext cx="628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561975</xdr:colOff>
      <xdr:row>4</xdr:row>
      <xdr:rowOff>0</xdr:rowOff>
    </xdr:from>
    <xdr:to>
      <xdr:col>1</xdr:col>
      <xdr:colOff>1200150</xdr:colOff>
      <xdr:row>4</xdr:row>
      <xdr:rowOff>0</xdr:rowOff>
    </xdr:to>
    <xdr:cxnSp macro="">
      <xdr:nvCxnSpPr>
        <xdr:cNvPr id="4" name="Straight Connector 3"/>
        <xdr:cNvCxnSpPr/>
      </xdr:nvCxnSpPr>
      <xdr:spPr>
        <a:xfrm>
          <a:off x="1066800" y="838200"/>
          <a:ext cx="638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571500</xdr:colOff>
      <xdr:row>3</xdr:row>
      <xdr:rowOff>200025</xdr:rowOff>
    </xdr:from>
    <xdr:to>
      <xdr:col>1</xdr:col>
      <xdr:colOff>1162050</xdr:colOff>
      <xdr:row>3</xdr:row>
      <xdr:rowOff>200025</xdr:rowOff>
    </xdr:to>
    <xdr:cxnSp macro="">
      <xdr:nvCxnSpPr>
        <xdr:cNvPr id="4" name="Straight Connector 3"/>
        <xdr:cNvCxnSpPr/>
      </xdr:nvCxnSpPr>
      <xdr:spPr>
        <a:xfrm>
          <a:off x="1076325" y="828675"/>
          <a:ext cx="590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561975</xdr:colOff>
      <xdr:row>4</xdr:row>
      <xdr:rowOff>9525</xdr:rowOff>
    </xdr:from>
    <xdr:to>
      <xdr:col>1</xdr:col>
      <xdr:colOff>1181100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1066800" y="8477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552450</xdr:colOff>
      <xdr:row>4</xdr:row>
      <xdr:rowOff>9525</xdr:rowOff>
    </xdr:from>
    <xdr:to>
      <xdr:col>1</xdr:col>
      <xdr:colOff>1171575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1057275" y="8477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571500</xdr:colOff>
      <xdr:row>4</xdr:row>
      <xdr:rowOff>28575</xdr:rowOff>
    </xdr:from>
    <xdr:to>
      <xdr:col>1</xdr:col>
      <xdr:colOff>1143000</xdr:colOff>
      <xdr:row>4</xdr:row>
      <xdr:rowOff>28575</xdr:rowOff>
    </xdr:to>
    <xdr:cxnSp macro="">
      <xdr:nvCxnSpPr>
        <xdr:cNvPr id="4" name="Straight Connector 3"/>
        <xdr:cNvCxnSpPr/>
      </xdr:nvCxnSpPr>
      <xdr:spPr>
        <a:xfrm>
          <a:off x="1076325" y="866775"/>
          <a:ext cx="571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561975</xdr:colOff>
      <xdr:row>4</xdr:row>
      <xdr:rowOff>9525</xdr:rowOff>
    </xdr:from>
    <xdr:to>
      <xdr:col>1</xdr:col>
      <xdr:colOff>1181100</xdr:colOff>
      <xdr:row>4</xdr:row>
      <xdr:rowOff>9525</xdr:rowOff>
    </xdr:to>
    <xdr:cxnSp macro="">
      <xdr:nvCxnSpPr>
        <xdr:cNvPr id="4" name="Straight Connector 3"/>
        <xdr:cNvCxnSpPr/>
      </xdr:nvCxnSpPr>
      <xdr:spPr>
        <a:xfrm>
          <a:off x="1066800" y="847725"/>
          <a:ext cx="619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tabSelected="1" workbookViewId="0">
      <selection activeCell="K5" sqref="K5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7" width="9.140625" style="1"/>
    <col min="8" max="8" width="0" style="1" hidden="1" customWidth="1"/>
    <col min="9" max="16384" width="9.140625" style="1"/>
  </cols>
  <sheetData>
    <row r="4" spans="1:8" x14ac:dyDescent="0.25">
      <c r="A4" s="38" t="s">
        <v>293</v>
      </c>
      <c r="B4" s="38"/>
    </row>
    <row r="5" spans="1:8" ht="82.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17</v>
      </c>
      <c r="C9" s="9" t="s">
        <v>295</v>
      </c>
      <c r="D9" s="10">
        <v>30</v>
      </c>
      <c r="E9" s="11">
        <v>43624.387940856483</v>
      </c>
      <c r="F9" s="8"/>
      <c r="H9" s="1">
        <v>30</v>
      </c>
    </row>
    <row r="10" spans="1:8" x14ac:dyDescent="0.25">
      <c r="A10" s="4">
        <v>2</v>
      </c>
      <c r="B10" s="12" t="s">
        <v>18</v>
      </c>
      <c r="C10" s="9" t="s">
        <v>295</v>
      </c>
      <c r="D10" s="10">
        <v>30</v>
      </c>
      <c r="E10" s="11">
        <v>43624.387941944442</v>
      </c>
      <c r="F10" s="8"/>
      <c r="H10" s="1">
        <v>30</v>
      </c>
    </row>
    <row r="11" spans="1:8" x14ac:dyDescent="0.25">
      <c r="A11" s="4">
        <v>3</v>
      </c>
      <c r="B11" s="12" t="s">
        <v>20</v>
      </c>
      <c r="C11" s="9" t="s">
        <v>295</v>
      </c>
      <c r="D11" s="10">
        <v>30</v>
      </c>
      <c r="E11" s="11">
        <v>43624.387966759256</v>
      </c>
      <c r="F11" s="8"/>
      <c r="H11" s="1">
        <v>30</v>
      </c>
    </row>
    <row r="12" spans="1:8" x14ac:dyDescent="0.25">
      <c r="A12" s="4">
        <v>4</v>
      </c>
      <c r="B12" s="12" t="s">
        <v>21</v>
      </c>
      <c r="C12" s="9" t="s">
        <v>295</v>
      </c>
      <c r="D12" s="10">
        <v>30</v>
      </c>
      <c r="E12" s="11">
        <v>43624.38801112269</v>
      </c>
      <c r="F12" s="8"/>
      <c r="H12" s="1">
        <v>30</v>
      </c>
    </row>
    <row r="13" spans="1:8" x14ac:dyDescent="0.25">
      <c r="A13" s="4">
        <v>5</v>
      </c>
      <c r="B13" s="12" t="s">
        <v>24</v>
      </c>
      <c r="C13" s="9" t="s">
        <v>295</v>
      </c>
      <c r="D13" s="10">
        <v>30</v>
      </c>
      <c r="E13" s="11">
        <v>43626.39576378472</v>
      </c>
      <c r="F13" s="8"/>
      <c r="H13" s="1">
        <v>30</v>
      </c>
    </row>
    <row r="14" spans="1:8" x14ac:dyDescent="0.25">
      <c r="A14" s="4">
        <v>6</v>
      </c>
      <c r="B14" s="12" t="s">
        <v>25</v>
      </c>
      <c r="C14" s="9" t="s">
        <v>295</v>
      </c>
      <c r="D14" s="10">
        <v>30</v>
      </c>
      <c r="E14" s="11">
        <v>43626.576580844907</v>
      </c>
      <c r="F14" s="8"/>
      <c r="H14" s="1">
        <v>30</v>
      </c>
    </row>
    <row r="15" spans="1:8" x14ac:dyDescent="0.25">
      <c r="A15" s="4">
        <v>7</v>
      </c>
      <c r="B15" s="12" t="s">
        <v>19</v>
      </c>
      <c r="C15" s="9" t="s">
        <v>295</v>
      </c>
      <c r="D15" s="10">
        <v>29</v>
      </c>
      <c r="E15" s="11">
        <v>43624.387947962961</v>
      </c>
      <c r="F15" s="8"/>
      <c r="H15" s="1">
        <v>29</v>
      </c>
    </row>
    <row r="16" spans="1:8" x14ac:dyDescent="0.25">
      <c r="A16" s="4">
        <v>8</v>
      </c>
      <c r="B16" s="12" t="s">
        <v>23</v>
      </c>
      <c r="C16" s="9" t="s">
        <v>295</v>
      </c>
      <c r="D16" s="10">
        <v>29</v>
      </c>
      <c r="E16" s="11">
        <v>43625.380109467587</v>
      </c>
      <c r="F16" s="8"/>
      <c r="H16" s="1">
        <v>29</v>
      </c>
    </row>
    <row r="17" spans="1:8" x14ac:dyDescent="0.25">
      <c r="A17" s="4">
        <v>9</v>
      </c>
      <c r="B17" s="12" t="s">
        <v>16</v>
      </c>
      <c r="C17" s="9" t="s">
        <v>295</v>
      </c>
      <c r="D17" s="10">
        <v>28</v>
      </c>
      <c r="E17" s="11">
        <v>43624.35814517361</v>
      </c>
      <c r="F17" s="8"/>
      <c r="H17" s="1">
        <v>28</v>
      </c>
    </row>
    <row r="18" spans="1:8" x14ac:dyDescent="0.25">
      <c r="A18" s="4">
        <v>10</v>
      </c>
      <c r="B18" s="12" t="s">
        <v>22</v>
      </c>
      <c r="C18" s="9" t="s">
        <v>295</v>
      </c>
      <c r="D18" s="10">
        <v>28</v>
      </c>
      <c r="E18" s="11">
        <v>43624.388780497684</v>
      </c>
      <c r="F18" s="8"/>
      <c r="H18" s="1">
        <v>28</v>
      </c>
    </row>
    <row r="19" spans="1:8" x14ac:dyDescent="0.25">
      <c r="A19" s="4">
        <v>11</v>
      </c>
      <c r="B19" s="12" t="s">
        <v>5</v>
      </c>
      <c r="C19" s="9" t="s">
        <v>295</v>
      </c>
      <c r="D19" s="10">
        <v>28</v>
      </c>
      <c r="E19" s="11">
        <v>43630.339995625</v>
      </c>
      <c r="F19" s="8"/>
      <c r="H19" s="1">
        <v>28</v>
      </c>
    </row>
    <row r="20" spans="1:8" x14ac:dyDescent="0.25">
      <c r="A20" s="4">
        <v>12</v>
      </c>
      <c r="B20" s="12" t="s">
        <v>26</v>
      </c>
      <c r="C20" s="9" t="s">
        <v>295</v>
      </c>
      <c r="D20" s="10">
        <v>27</v>
      </c>
      <c r="E20" s="11">
        <v>43629.557331493052</v>
      </c>
      <c r="F20" s="7" t="s">
        <v>288</v>
      </c>
      <c r="H20" s="1">
        <v>27</v>
      </c>
    </row>
    <row r="21" spans="1:8" x14ac:dyDescent="0.25">
      <c r="H21" s="14">
        <f>SUM(H9:H20)/12</f>
        <v>29.083333333333332</v>
      </c>
    </row>
    <row r="22" spans="1:8" x14ac:dyDescent="0.25">
      <c r="A22" s="36" t="s">
        <v>372</v>
      </c>
      <c r="B22" s="37"/>
      <c r="C22" s="37"/>
      <c r="D22" s="37"/>
      <c r="E22" s="37"/>
      <c r="F22" s="37"/>
      <c r="H22" s="1">
        <f>H21*100/30</f>
        <v>96.944444444444429</v>
      </c>
    </row>
    <row r="23" spans="1:8" x14ac:dyDescent="0.25">
      <c r="A23" s="36" t="s">
        <v>292</v>
      </c>
      <c r="B23" s="37"/>
      <c r="C23" s="37"/>
      <c r="D23" s="37"/>
      <c r="E23" s="37"/>
      <c r="F23" s="37"/>
    </row>
  </sheetData>
  <sortState ref="A9:F21">
    <sortCondition descending="1" ref="D7"/>
  </sortState>
  <mergeCells count="5">
    <mergeCell ref="A5:F5"/>
    <mergeCell ref="A6:F6"/>
    <mergeCell ref="A22:F22"/>
    <mergeCell ref="A23:F23"/>
    <mergeCell ref="A4:B4"/>
  </mergeCells>
  <pageMargins left="0.7" right="0.7" top="0.75" bottom="0.75" header="0.3" footer="0.3"/>
  <pageSetup orientation="portrait" horizontalDpi="240" verticalDpi="14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workbookViewId="0">
      <selection activeCell="H1" sqref="H1:H104857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7" width="9.140625" style="1"/>
    <col min="8" max="8" width="0" style="1" hidden="1" customWidth="1"/>
    <col min="9" max="16384" width="9.140625" style="1"/>
  </cols>
  <sheetData>
    <row r="4" spans="1:8" x14ac:dyDescent="0.25">
      <c r="A4" s="38" t="s">
        <v>296</v>
      </c>
      <c r="B4" s="38"/>
    </row>
    <row r="5" spans="1:8" ht="70.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27</v>
      </c>
      <c r="C9" s="9" t="s">
        <v>295</v>
      </c>
      <c r="D9" s="10">
        <v>30</v>
      </c>
      <c r="E9" s="11">
        <v>43624.415473009256</v>
      </c>
      <c r="F9" s="7" t="s">
        <v>288</v>
      </c>
      <c r="H9" s="1">
        <v>30</v>
      </c>
    </row>
    <row r="10" spans="1:8" x14ac:dyDescent="0.25">
      <c r="A10" s="4">
        <v>2</v>
      </c>
      <c r="B10" s="12" t="s">
        <v>29</v>
      </c>
      <c r="C10" s="9" t="s">
        <v>295</v>
      </c>
      <c r="D10" s="10">
        <v>30</v>
      </c>
      <c r="E10" s="11">
        <v>43625.361073402775</v>
      </c>
      <c r="F10" s="8"/>
      <c r="H10" s="1">
        <v>30</v>
      </c>
    </row>
    <row r="11" spans="1:8" x14ac:dyDescent="0.25">
      <c r="A11" s="4">
        <v>3</v>
      </c>
      <c r="B11" s="12" t="s">
        <v>30</v>
      </c>
      <c r="C11" s="9" t="s">
        <v>295</v>
      </c>
      <c r="D11" s="10">
        <v>30</v>
      </c>
      <c r="E11" s="11">
        <v>43625.37180930555</v>
      </c>
      <c r="F11" s="8"/>
      <c r="H11" s="1">
        <v>30</v>
      </c>
    </row>
    <row r="12" spans="1:8" x14ac:dyDescent="0.25">
      <c r="A12" s="4">
        <v>4</v>
      </c>
      <c r="B12" s="12" t="s">
        <v>32</v>
      </c>
      <c r="C12" s="9" t="s">
        <v>295</v>
      </c>
      <c r="D12" s="10">
        <v>30</v>
      </c>
      <c r="E12" s="11">
        <v>43625.38378960648</v>
      </c>
      <c r="F12" s="8"/>
      <c r="H12" s="1">
        <v>30</v>
      </c>
    </row>
    <row r="13" spans="1:8" x14ac:dyDescent="0.25">
      <c r="A13" s="4">
        <v>5</v>
      </c>
      <c r="B13" s="12" t="s">
        <v>33</v>
      </c>
      <c r="C13" s="9" t="s">
        <v>295</v>
      </c>
      <c r="D13" s="10">
        <v>30</v>
      </c>
      <c r="E13" s="11">
        <v>43625.386685451391</v>
      </c>
      <c r="F13" s="8"/>
      <c r="H13" s="1">
        <v>30</v>
      </c>
    </row>
    <row r="14" spans="1:8" x14ac:dyDescent="0.25">
      <c r="A14" s="4">
        <v>6</v>
      </c>
      <c r="B14" s="12" t="s">
        <v>34</v>
      </c>
      <c r="C14" s="9" t="s">
        <v>295</v>
      </c>
      <c r="D14" s="10">
        <v>30</v>
      </c>
      <c r="E14" s="11">
        <v>43625.389214618059</v>
      </c>
      <c r="F14" s="8"/>
      <c r="H14" s="1">
        <v>30</v>
      </c>
    </row>
    <row r="15" spans="1:8" x14ac:dyDescent="0.25">
      <c r="A15" s="4">
        <v>7</v>
      </c>
      <c r="B15" s="12" t="s">
        <v>35</v>
      </c>
      <c r="C15" s="9" t="s">
        <v>295</v>
      </c>
      <c r="D15" s="10">
        <v>30</v>
      </c>
      <c r="E15" s="11">
        <v>43625.391879050927</v>
      </c>
      <c r="F15" s="8"/>
      <c r="H15" s="1">
        <v>30</v>
      </c>
    </row>
    <row r="16" spans="1:8" x14ac:dyDescent="0.25">
      <c r="A16" s="4">
        <v>8</v>
      </c>
      <c r="B16" s="12" t="s">
        <v>36</v>
      </c>
      <c r="C16" s="9" t="s">
        <v>295</v>
      </c>
      <c r="D16" s="10">
        <v>30</v>
      </c>
      <c r="E16" s="11">
        <v>43625.394225995369</v>
      </c>
      <c r="F16" s="8"/>
      <c r="H16" s="1">
        <v>30</v>
      </c>
    </row>
    <row r="17" spans="1:8" x14ac:dyDescent="0.25">
      <c r="A17" s="4">
        <v>9</v>
      </c>
      <c r="B17" s="12" t="s">
        <v>37</v>
      </c>
      <c r="C17" s="9" t="s">
        <v>295</v>
      </c>
      <c r="D17" s="10">
        <v>30</v>
      </c>
      <c r="E17" s="11">
        <v>43625.396091539355</v>
      </c>
      <c r="F17" s="8"/>
      <c r="H17" s="1">
        <v>30</v>
      </c>
    </row>
    <row r="18" spans="1:8" x14ac:dyDescent="0.25">
      <c r="A18" s="4">
        <v>10</v>
      </c>
      <c r="B18" s="12" t="s">
        <v>38</v>
      </c>
      <c r="C18" s="9" t="s">
        <v>295</v>
      </c>
      <c r="D18" s="10">
        <v>30</v>
      </c>
      <c r="E18" s="11">
        <v>43626.69319075231</v>
      </c>
      <c r="F18" s="8"/>
      <c r="H18" s="1">
        <v>30</v>
      </c>
    </row>
    <row r="19" spans="1:8" x14ac:dyDescent="0.25">
      <c r="A19" s="4">
        <v>11</v>
      </c>
      <c r="B19" s="12" t="s">
        <v>31</v>
      </c>
      <c r="C19" s="9" t="s">
        <v>295</v>
      </c>
      <c r="D19" s="10">
        <v>29</v>
      </c>
      <c r="E19" s="11">
        <v>43625.3826781713</v>
      </c>
      <c r="F19" s="8"/>
      <c r="H19" s="1">
        <v>29</v>
      </c>
    </row>
    <row r="20" spans="1:8" x14ac:dyDescent="0.25">
      <c r="A20" s="4">
        <v>12</v>
      </c>
      <c r="B20" s="12" t="s">
        <v>28</v>
      </c>
      <c r="C20" s="9" t="s">
        <v>295</v>
      </c>
      <c r="D20" s="10">
        <v>25</v>
      </c>
      <c r="E20" s="11">
        <v>43624.759243842593</v>
      </c>
      <c r="F20" s="8"/>
      <c r="H20" s="1">
        <v>25</v>
      </c>
    </row>
    <row r="21" spans="1:8" x14ac:dyDescent="0.25">
      <c r="H21" s="1">
        <f>SUM(H9:H20)/12</f>
        <v>29.5</v>
      </c>
    </row>
    <row r="22" spans="1:8" x14ac:dyDescent="0.25">
      <c r="B22" s="36" t="s">
        <v>372</v>
      </c>
      <c r="C22" s="37"/>
      <c r="D22" s="37"/>
      <c r="E22" s="37"/>
      <c r="F22" s="37"/>
      <c r="G22" s="37"/>
      <c r="H22" s="1">
        <f>H21*100/30</f>
        <v>98.333333333333329</v>
      </c>
    </row>
    <row r="23" spans="1:8" x14ac:dyDescent="0.25">
      <c r="B23" s="36" t="s">
        <v>297</v>
      </c>
      <c r="C23" s="37"/>
      <c r="D23" s="37"/>
      <c r="E23" s="37"/>
      <c r="F23" s="37"/>
      <c r="G23" s="37"/>
    </row>
  </sheetData>
  <sortState ref="A9:F20">
    <sortCondition descending="1" ref="D4"/>
  </sortState>
  <mergeCells count="5">
    <mergeCell ref="A5:F5"/>
    <mergeCell ref="A6:F6"/>
    <mergeCell ref="A4:B4"/>
    <mergeCell ref="B22:G22"/>
    <mergeCell ref="B23:G23"/>
  </mergeCells>
  <conditionalFormatting sqref="B1:B3 B5:B1048576">
    <cfRule type="duplicateValues" dxfId="49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workbookViewId="0">
      <selection activeCell="C27" sqref="C27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7" width="20.5703125" style="1" hidden="1" customWidth="1"/>
    <col min="8" max="9" width="0" style="1" hidden="1" customWidth="1"/>
    <col min="10" max="16384" width="9.140625" style="1"/>
  </cols>
  <sheetData>
    <row r="4" spans="1:8" x14ac:dyDescent="0.25">
      <c r="A4" s="38" t="s">
        <v>301</v>
      </c>
      <c r="B4" s="38"/>
    </row>
    <row r="5" spans="1:8" ht="75.7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39</v>
      </c>
      <c r="C9" s="9" t="s">
        <v>295</v>
      </c>
      <c r="D9" s="10">
        <v>30</v>
      </c>
      <c r="E9" s="11">
        <v>43624.466270914352</v>
      </c>
      <c r="F9" s="8"/>
      <c r="H9" s="1">
        <v>30</v>
      </c>
    </row>
    <row r="10" spans="1:8" x14ac:dyDescent="0.25">
      <c r="A10" s="4">
        <v>2</v>
      </c>
      <c r="B10" s="12" t="s">
        <v>45</v>
      </c>
      <c r="C10" s="9" t="s">
        <v>295</v>
      </c>
      <c r="D10" s="10">
        <v>30</v>
      </c>
      <c r="E10" s="11">
        <v>43627.360685949076</v>
      </c>
      <c r="F10" s="13"/>
      <c r="H10" s="1">
        <v>30</v>
      </c>
    </row>
    <row r="11" spans="1:8" x14ac:dyDescent="0.25">
      <c r="A11" s="4">
        <v>3</v>
      </c>
      <c r="B11" s="12" t="s">
        <v>46</v>
      </c>
      <c r="C11" s="9" t="s">
        <v>295</v>
      </c>
      <c r="D11" s="10">
        <v>30</v>
      </c>
      <c r="E11" s="11">
        <v>43627.40345859954</v>
      </c>
      <c r="F11" s="13"/>
      <c r="H11" s="1">
        <v>30</v>
      </c>
    </row>
    <row r="12" spans="1:8" x14ac:dyDescent="0.25">
      <c r="A12" s="4">
        <v>4</v>
      </c>
      <c r="B12" s="12" t="s">
        <v>48</v>
      </c>
      <c r="C12" s="9" t="s">
        <v>295</v>
      </c>
      <c r="D12" s="10">
        <v>30</v>
      </c>
      <c r="E12" s="11">
        <v>43630.427158101855</v>
      </c>
      <c r="F12" s="13"/>
      <c r="H12" s="1">
        <v>30</v>
      </c>
    </row>
    <row r="13" spans="1:8" x14ac:dyDescent="0.25">
      <c r="A13" s="4">
        <v>5</v>
      </c>
      <c r="B13" s="12" t="s">
        <v>6</v>
      </c>
      <c r="C13" s="9" t="s">
        <v>295</v>
      </c>
      <c r="D13" s="10">
        <v>30</v>
      </c>
      <c r="E13" s="11">
        <v>43631.989025497685</v>
      </c>
      <c r="F13" s="13"/>
      <c r="H13" s="1">
        <v>30</v>
      </c>
    </row>
    <row r="14" spans="1:8" x14ac:dyDescent="0.25">
      <c r="A14" s="4">
        <v>6</v>
      </c>
      <c r="B14" s="12" t="s">
        <v>40</v>
      </c>
      <c r="C14" s="9" t="s">
        <v>295</v>
      </c>
      <c r="D14" s="10">
        <v>29</v>
      </c>
      <c r="E14" s="11">
        <v>43626.490773611113</v>
      </c>
      <c r="F14" s="8"/>
      <c r="H14" s="1">
        <v>29</v>
      </c>
    </row>
    <row r="15" spans="1:8" x14ac:dyDescent="0.25">
      <c r="A15" s="4">
        <v>7</v>
      </c>
      <c r="B15" s="12" t="s">
        <v>47</v>
      </c>
      <c r="C15" s="9" t="s">
        <v>295</v>
      </c>
      <c r="D15" s="10">
        <v>29</v>
      </c>
      <c r="E15" s="11">
        <v>43628.704014328701</v>
      </c>
      <c r="F15" s="13"/>
      <c r="H15" s="1">
        <v>29</v>
      </c>
    </row>
    <row r="16" spans="1:8" x14ac:dyDescent="0.25">
      <c r="A16" s="4">
        <v>8</v>
      </c>
      <c r="B16" s="12" t="s">
        <v>44</v>
      </c>
      <c r="C16" s="9" t="s">
        <v>295</v>
      </c>
      <c r="D16" s="10">
        <v>28</v>
      </c>
      <c r="E16" s="11">
        <v>43627.360247743054</v>
      </c>
      <c r="F16" s="7" t="s">
        <v>288</v>
      </c>
      <c r="H16" s="1">
        <v>28</v>
      </c>
    </row>
    <row r="17" spans="1:9" x14ac:dyDescent="0.25">
      <c r="A17" s="4">
        <v>9</v>
      </c>
      <c r="B17" s="12" t="s">
        <v>42</v>
      </c>
      <c r="C17" s="9" t="s">
        <v>295</v>
      </c>
      <c r="D17" s="10">
        <v>26</v>
      </c>
      <c r="E17" s="11">
        <v>43626.592316238428</v>
      </c>
      <c r="F17" s="13"/>
      <c r="H17" s="1">
        <v>26</v>
      </c>
      <c r="I17" s="1" t="s">
        <v>49</v>
      </c>
    </row>
    <row r="18" spans="1:9" x14ac:dyDescent="0.25">
      <c r="A18" s="4">
        <v>10</v>
      </c>
      <c r="B18" s="12" t="s">
        <v>41</v>
      </c>
      <c r="C18" s="9" t="s">
        <v>295</v>
      </c>
      <c r="D18" s="10">
        <v>25</v>
      </c>
      <c r="E18" s="11">
        <v>43626.587764965283</v>
      </c>
      <c r="F18" s="13"/>
      <c r="H18" s="1">
        <v>25</v>
      </c>
    </row>
    <row r="19" spans="1:9" x14ac:dyDescent="0.25">
      <c r="A19" s="4">
        <v>11</v>
      </c>
      <c r="B19" s="12" t="s">
        <v>43</v>
      </c>
      <c r="C19" s="9" t="s">
        <v>295</v>
      </c>
      <c r="D19" s="10">
        <v>25</v>
      </c>
      <c r="E19" s="11">
        <v>43626.599775694442</v>
      </c>
      <c r="F19" s="13"/>
      <c r="H19" s="1">
        <v>25</v>
      </c>
    </row>
    <row r="20" spans="1:9" x14ac:dyDescent="0.25">
      <c r="A20" s="4">
        <v>12</v>
      </c>
      <c r="B20" s="12" t="s">
        <v>298</v>
      </c>
      <c r="C20" s="15"/>
      <c r="D20" s="16"/>
      <c r="E20" s="17"/>
      <c r="F20" s="18"/>
      <c r="H20" s="1">
        <f>SUM(H9:H19)/11</f>
        <v>28.363636363636363</v>
      </c>
    </row>
    <row r="21" spans="1:9" x14ac:dyDescent="0.25">
      <c r="A21" s="4">
        <v>13</v>
      </c>
      <c r="B21" s="12" t="s">
        <v>299</v>
      </c>
      <c r="C21" s="15"/>
      <c r="D21" s="16"/>
      <c r="E21" s="17"/>
      <c r="F21" s="18"/>
      <c r="H21" s="1">
        <f>H20*100/30</f>
        <v>94.545454545454547</v>
      </c>
    </row>
    <row r="22" spans="1:9" x14ac:dyDescent="0.25">
      <c r="A22" s="4">
        <v>14</v>
      </c>
      <c r="B22" s="12" t="s">
        <v>300</v>
      </c>
      <c r="C22" s="15"/>
      <c r="D22" s="16"/>
      <c r="E22" s="17"/>
      <c r="F22" s="18"/>
    </row>
    <row r="24" spans="1:9" x14ac:dyDescent="0.25">
      <c r="B24" s="36" t="s">
        <v>371</v>
      </c>
      <c r="C24" s="37"/>
      <c r="D24" s="37"/>
      <c r="E24" s="37"/>
      <c r="F24" s="37"/>
      <c r="G24" s="37"/>
    </row>
    <row r="25" spans="1:9" x14ac:dyDescent="0.25">
      <c r="B25" s="36" t="s">
        <v>302</v>
      </c>
      <c r="C25" s="37"/>
      <c r="D25" s="37"/>
      <c r="E25" s="37"/>
      <c r="F25" s="37"/>
      <c r="G25" s="37"/>
    </row>
  </sheetData>
  <sortState ref="A9:F21">
    <sortCondition descending="1" ref="D4"/>
  </sortState>
  <mergeCells count="5">
    <mergeCell ref="A5:F5"/>
    <mergeCell ref="A6:F6"/>
    <mergeCell ref="A4:B4"/>
    <mergeCell ref="B24:G24"/>
    <mergeCell ref="B25:G25"/>
  </mergeCells>
  <conditionalFormatting sqref="B1:B3 B20:B23 B5:B18 B26:B1048576">
    <cfRule type="duplicateValues" dxfId="48" priority="3"/>
  </conditionalFormatting>
  <conditionalFormatting sqref="B19">
    <cfRule type="duplicateValues" dxfId="47" priority="2"/>
  </conditionalFormatting>
  <conditionalFormatting sqref="B24:B25">
    <cfRule type="duplicateValues" dxfId="46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4"/>
  <sheetViews>
    <sheetView workbookViewId="0">
      <selection activeCell="C26" sqref="C2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8" width="0" style="1" hidden="1" customWidth="1"/>
    <col min="9" max="16384" width="9.140625" style="1"/>
  </cols>
  <sheetData>
    <row r="4" spans="1:8" x14ac:dyDescent="0.25">
      <c r="A4" s="38" t="s">
        <v>303</v>
      </c>
      <c r="B4" s="38"/>
    </row>
    <row r="5" spans="1:8" ht="72.7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55</v>
      </c>
      <c r="C9" s="9" t="s">
        <v>295</v>
      </c>
      <c r="D9" s="10">
        <v>30</v>
      </c>
      <c r="E9" s="11">
        <v>43627.347427824076</v>
      </c>
      <c r="F9" s="8"/>
      <c r="H9" s="1">
        <v>30</v>
      </c>
    </row>
    <row r="10" spans="1:8" x14ac:dyDescent="0.25">
      <c r="A10" s="4">
        <v>2</v>
      </c>
      <c r="B10" s="12" t="s">
        <v>60</v>
      </c>
      <c r="C10" s="9" t="s">
        <v>295</v>
      </c>
      <c r="D10" s="10">
        <v>30</v>
      </c>
      <c r="E10" s="11">
        <v>43630.452571747686</v>
      </c>
      <c r="F10" s="13"/>
      <c r="H10" s="1">
        <v>30</v>
      </c>
    </row>
    <row r="11" spans="1:8" x14ac:dyDescent="0.25">
      <c r="A11" s="4">
        <v>3</v>
      </c>
      <c r="B11" s="12" t="s">
        <v>58</v>
      </c>
      <c r="C11" s="9" t="s">
        <v>295</v>
      </c>
      <c r="D11" s="10">
        <v>29</v>
      </c>
      <c r="E11" s="11">
        <v>43627.407678946758</v>
      </c>
      <c r="F11" s="13"/>
      <c r="H11" s="1">
        <v>29</v>
      </c>
    </row>
    <row r="12" spans="1:8" x14ac:dyDescent="0.25">
      <c r="A12" s="4">
        <v>4</v>
      </c>
      <c r="B12" s="12" t="s">
        <v>56</v>
      </c>
      <c r="C12" s="9" t="s">
        <v>295</v>
      </c>
      <c r="D12" s="10">
        <v>28</v>
      </c>
      <c r="E12" s="11">
        <v>43627.349922731482</v>
      </c>
      <c r="F12" s="8"/>
      <c r="H12" s="1">
        <v>28</v>
      </c>
    </row>
    <row r="13" spans="1:8" x14ac:dyDescent="0.25">
      <c r="A13" s="4">
        <v>5</v>
      </c>
      <c r="B13" s="12" t="s">
        <v>54</v>
      </c>
      <c r="C13" s="9" t="s">
        <v>295</v>
      </c>
      <c r="D13" s="10">
        <v>27</v>
      </c>
      <c r="E13" s="11">
        <v>43627.33197086805</v>
      </c>
      <c r="F13" s="7" t="s">
        <v>288</v>
      </c>
      <c r="H13" s="1">
        <v>27</v>
      </c>
    </row>
    <row r="14" spans="1:8" x14ac:dyDescent="0.25">
      <c r="A14" s="4">
        <v>6</v>
      </c>
      <c r="B14" s="12" t="s">
        <v>57</v>
      </c>
      <c r="C14" s="9" t="s">
        <v>295</v>
      </c>
      <c r="D14" s="10">
        <v>27</v>
      </c>
      <c r="E14" s="11">
        <v>43627.420485578703</v>
      </c>
      <c r="F14" s="13"/>
      <c r="H14" s="1">
        <v>27</v>
      </c>
    </row>
    <row r="15" spans="1:8" x14ac:dyDescent="0.25">
      <c r="A15" s="4">
        <v>7</v>
      </c>
      <c r="B15" s="12" t="s">
        <v>50</v>
      </c>
      <c r="C15" s="9" t="s">
        <v>295</v>
      </c>
      <c r="D15" s="10">
        <v>25</v>
      </c>
      <c r="E15" s="11">
        <v>43626.610372372685</v>
      </c>
      <c r="F15" s="8"/>
      <c r="H15" s="1">
        <v>25</v>
      </c>
    </row>
    <row r="16" spans="1:8" x14ac:dyDescent="0.25">
      <c r="A16" s="4">
        <v>8</v>
      </c>
      <c r="B16" s="12" t="s">
        <v>51</v>
      </c>
      <c r="C16" s="9" t="s">
        <v>295</v>
      </c>
      <c r="D16" s="10">
        <v>25</v>
      </c>
      <c r="E16" s="11">
        <v>43626.613100046292</v>
      </c>
      <c r="F16" s="8"/>
      <c r="H16" s="1">
        <v>25</v>
      </c>
    </row>
    <row r="17" spans="1:8" x14ac:dyDescent="0.25">
      <c r="A17" s="4">
        <v>9</v>
      </c>
      <c r="B17" s="12" t="s">
        <v>52</v>
      </c>
      <c r="C17" s="9" t="s">
        <v>295</v>
      </c>
      <c r="D17" s="10">
        <v>24</v>
      </c>
      <c r="E17" s="11">
        <v>43626.616484699072</v>
      </c>
      <c r="F17" s="8"/>
      <c r="H17" s="1">
        <v>24</v>
      </c>
    </row>
    <row r="18" spans="1:8" x14ac:dyDescent="0.25">
      <c r="A18" s="4">
        <v>10</v>
      </c>
      <c r="B18" s="12" t="s">
        <v>53</v>
      </c>
      <c r="C18" s="9" t="s">
        <v>295</v>
      </c>
      <c r="D18" s="10">
        <v>24</v>
      </c>
      <c r="E18" s="11">
        <v>43626.62041802083</v>
      </c>
      <c r="F18" s="8"/>
      <c r="H18" s="1">
        <v>24</v>
      </c>
    </row>
    <row r="19" spans="1:8" x14ac:dyDescent="0.25">
      <c r="A19" s="4">
        <v>11</v>
      </c>
      <c r="B19" s="12" t="s">
        <v>59</v>
      </c>
      <c r="C19" s="9" t="s">
        <v>295</v>
      </c>
      <c r="D19" s="10">
        <v>24</v>
      </c>
      <c r="E19" s="11">
        <v>43627.426503124996</v>
      </c>
      <c r="F19" s="13"/>
      <c r="H19" s="1">
        <v>24</v>
      </c>
    </row>
    <row r="20" spans="1:8" x14ac:dyDescent="0.25">
      <c r="A20" s="4">
        <v>12</v>
      </c>
      <c r="B20" s="12" t="s">
        <v>62</v>
      </c>
      <c r="C20" s="9" t="s">
        <v>295</v>
      </c>
      <c r="D20" s="10">
        <v>24</v>
      </c>
      <c r="E20" s="11">
        <v>43627.449418275464</v>
      </c>
      <c r="F20" s="13"/>
      <c r="H20" s="1">
        <v>24</v>
      </c>
    </row>
    <row r="21" spans="1:8" x14ac:dyDescent="0.25">
      <c r="A21" s="4">
        <v>13</v>
      </c>
      <c r="B21" s="12" t="s">
        <v>61</v>
      </c>
      <c r="C21" s="9" t="s">
        <v>295</v>
      </c>
      <c r="D21" s="10">
        <v>20</v>
      </c>
      <c r="E21" s="11">
        <v>43627.443262476852</v>
      </c>
      <c r="F21" s="13"/>
      <c r="H21" s="1">
        <v>20</v>
      </c>
    </row>
    <row r="22" spans="1:8" x14ac:dyDescent="0.25">
      <c r="H22" s="1">
        <f>SUM(H9:H21)/13</f>
        <v>25.923076923076923</v>
      </c>
    </row>
    <row r="23" spans="1:8" x14ac:dyDescent="0.25">
      <c r="B23" s="36" t="s">
        <v>365</v>
      </c>
      <c r="C23" s="37"/>
      <c r="D23" s="37"/>
      <c r="E23" s="37"/>
      <c r="F23" s="37"/>
      <c r="G23" s="37"/>
      <c r="H23" s="1">
        <f>H22*100/30</f>
        <v>86.410256410256409</v>
      </c>
    </row>
    <row r="24" spans="1:8" x14ac:dyDescent="0.25">
      <c r="B24" s="36" t="s">
        <v>304</v>
      </c>
      <c r="C24" s="37"/>
      <c r="D24" s="37"/>
      <c r="E24" s="37"/>
      <c r="F24" s="37"/>
      <c r="G24" s="37"/>
    </row>
  </sheetData>
  <sortState ref="A9:F28">
    <sortCondition descending="1" ref="D7"/>
  </sortState>
  <mergeCells count="5">
    <mergeCell ref="A5:F5"/>
    <mergeCell ref="A6:F6"/>
    <mergeCell ref="A4:B4"/>
    <mergeCell ref="B23:G23"/>
    <mergeCell ref="B24:G24"/>
  </mergeCells>
  <conditionalFormatting sqref="B1:B3 B5:B22 B25:B1048576">
    <cfRule type="duplicateValues" dxfId="45" priority="2"/>
    <cfRule type="duplicateValues" dxfId="44" priority="3"/>
  </conditionalFormatting>
  <conditionalFormatting sqref="B23:B24">
    <cfRule type="duplicateValues" dxfId="43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30"/>
  <sheetViews>
    <sheetView topLeftCell="A4" workbookViewId="0">
      <selection activeCell="C32" sqref="C32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8" t="s">
        <v>305</v>
      </c>
      <c r="B4" s="38"/>
    </row>
    <row r="5" spans="1:8" ht="71.2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15</v>
      </c>
      <c r="C9" s="9" t="s">
        <v>295</v>
      </c>
      <c r="D9" s="10">
        <v>30</v>
      </c>
      <c r="E9" s="11">
        <v>43624.334621851856</v>
      </c>
      <c r="F9" s="7" t="s">
        <v>288</v>
      </c>
      <c r="H9" s="1">
        <v>30</v>
      </c>
    </row>
    <row r="10" spans="1:8" x14ac:dyDescent="0.25">
      <c r="A10" s="4">
        <v>2</v>
      </c>
      <c r="B10" s="12" t="s">
        <v>65</v>
      </c>
      <c r="C10" s="9" t="s">
        <v>295</v>
      </c>
      <c r="D10" s="10">
        <v>30</v>
      </c>
      <c r="E10" s="11">
        <v>43624.364951655094</v>
      </c>
      <c r="F10" s="13"/>
      <c r="H10" s="1">
        <v>30</v>
      </c>
    </row>
    <row r="11" spans="1:8" x14ac:dyDescent="0.25">
      <c r="A11" s="4">
        <v>3</v>
      </c>
      <c r="B11" s="12" t="s">
        <v>68</v>
      </c>
      <c r="C11" s="9" t="s">
        <v>295</v>
      </c>
      <c r="D11" s="10">
        <v>30</v>
      </c>
      <c r="E11" s="11">
        <v>43624.378788159724</v>
      </c>
      <c r="F11" s="13"/>
      <c r="H11" s="1">
        <v>30</v>
      </c>
    </row>
    <row r="12" spans="1:8" x14ac:dyDescent="0.25">
      <c r="A12" s="4">
        <v>4</v>
      </c>
      <c r="B12" s="12" t="s">
        <v>69</v>
      </c>
      <c r="C12" s="9" t="s">
        <v>295</v>
      </c>
      <c r="D12" s="10">
        <v>30</v>
      </c>
      <c r="E12" s="11">
        <v>43624.378793981479</v>
      </c>
      <c r="F12" s="13"/>
      <c r="H12" s="1">
        <v>30</v>
      </c>
    </row>
    <row r="13" spans="1:8" x14ac:dyDescent="0.25">
      <c r="A13" s="4">
        <v>5</v>
      </c>
      <c r="B13" s="12" t="s">
        <v>71</v>
      </c>
      <c r="C13" s="9" t="s">
        <v>295</v>
      </c>
      <c r="D13" s="10">
        <v>30</v>
      </c>
      <c r="E13" s="11">
        <v>43624.419167673608</v>
      </c>
      <c r="F13" s="13"/>
      <c r="H13" s="1">
        <v>30</v>
      </c>
    </row>
    <row r="14" spans="1:8" x14ac:dyDescent="0.25">
      <c r="A14" s="4">
        <v>6</v>
      </c>
      <c r="B14" s="12" t="s">
        <v>73</v>
      </c>
      <c r="C14" s="9" t="s">
        <v>295</v>
      </c>
      <c r="D14" s="10">
        <v>30</v>
      </c>
      <c r="E14" s="11">
        <v>43624.422124687495</v>
      </c>
      <c r="F14" s="13"/>
      <c r="H14" s="1">
        <v>30</v>
      </c>
    </row>
    <row r="15" spans="1:8" x14ac:dyDescent="0.25">
      <c r="A15" s="4">
        <v>7</v>
      </c>
      <c r="B15" s="12" t="s">
        <v>74</v>
      </c>
      <c r="C15" s="9" t="s">
        <v>295</v>
      </c>
      <c r="D15" s="10">
        <v>30</v>
      </c>
      <c r="E15" s="11">
        <v>43624.427000567128</v>
      </c>
      <c r="F15" s="13"/>
      <c r="H15" s="1">
        <v>30</v>
      </c>
    </row>
    <row r="16" spans="1:8" x14ac:dyDescent="0.25">
      <c r="A16" s="4">
        <v>8</v>
      </c>
      <c r="B16" s="12" t="s">
        <v>76</v>
      </c>
      <c r="C16" s="9" t="s">
        <v>295</v>
      </c>
      <c r="D16" s="10">
        <v>30</v>
      </c>
      <c r="E16" s="11">
        <v>43624.474666527778</v>
      </c>
      <c r="F16" s="13"/>
      <c r="H16" s="1">
        <v>30</v>
      </c>
    </row>
    <row r="17" spans="1:8" x14ac:dyDescent="0.25">
      <c r="A17" s="4">
        <v>9</v>
      </c>
      <c r="B17" s="12" t="s">
        <v>77</v>
      </c>
      <c r="C17" s="9" t="s">
        <v>295</v>
      </c>
      <c r="D17" s="10">
        <v>30</v>
      </c>
      <c r="E17" s="11">
        <v>43624.47698788195</v>
      </c>
      <c r="F17" s="13"/>
      <c r="H17" s="1">
        <v>30</v>
      </c>
    </row>
    <row r="18" spans="1:8" x14ac:dyDescent="0.25">
      <c r="A18" s="4">
        <v>10</v>
      </c>
      <c r="B18" s="12" t="s">
        <v>79</v>
      </c>
      <c r="C18" s="9" t="s">
        <v>295</v>
      </c>
      <c r="D18" s="10">
        <v>30</v>
      </c>
      <c r="E18" s="11">
        <v>43626.325255856485</v>
      </c>
      <c r="F18" s="13"/>
      <c r="H18" s="1">
        <v>30</v>
      </c>
    </row>
    <row r="19" spans="1:8" x14ac:dyDescent="0.25">
      <c r="A19" s="4">
        <v>11</v>
      </c>
      <c r="B19" s="12" t="s">
        <v>80</v>
      </c>
      <c r="C19" s="9" t="s">
        <v>295</v>
      </c>
      <c r="D19" s="10">
        <v>30</v>
      </c>
      <c r="E19" s="11">
        <v>43626.560731168982</v>
      </c>
      <c r="F19" s="13"/>
      <c r="H19" s="1">
        <v>30</v>
      </c>
    </row>
    <row r="20" spans="1:8" x14ac:dyDescent="0.25">
      <c r="A20" s="4">
        <v>12</v>
      </c>
      <c r="B20" s="12" t="s">
        <v>63</v>
      </c>
      <c r="C20" s="9" t="s">
        <v>295</v>
      </c>
      <c r="D20" s="10">
        <v>29</v>
      </c>
      <c r="E20" s="11">
        <v>43624.337540185181</v>
      </c>
      <c r="F20" s="13"/>
      <c r="H20" s="1">
        <v>29</v>
      </c>
    </row>
    <row r="21" spans="1:8" x14ac:dyDescent="0.25">
      <c r="A21" s="4">
        <v>13</v>
      </c>
      <c r="B21" s="12" t="s">
        <v>64</v>
      </c>
      <c r="C21" s="9" t="s">
        <v>295</v>
      </c>
      <c r="D21" s="10">
        <v>29</v>
      </c>
      <c r="E21" s="11">
        <v>43624.359339375005</v>
      </c>
      <c r="F21" s="13"/>
      <c r="H21" s="1">
        <v>29</v>
      </c>
    </row>
    <row r="22" spans="1:8" x14ac:dyDescent="0.25">
      <c r="A22" s="4">
        <v>14</v>
      </c>
      <c r="B22" s="12" t="s">
        <v>70</v>
      </c>
      <c r="C22" s="9" t="s">
        <v>295</v>
      </c>
      <c r="D22" s="10">
        <v>29</v>
      </c>
      <c r="E22" s="11">
        <v>43624.385808472223</v>
      </c>
      <c r="F22" s="13"/>
      <c r="H22" s="1">
        <v>29</v>
      </c>
    </row>
    <row r="23" spans="1:8" x14ac:dyDescent="0.25">
      <c r="A23" s="4">
        <v>15</v>
      </c>
      <c r="B23" s="12" t="s">
        <v>78</v>
      </c>
      <c r="C23" s="9" t="s">
        <v>295</v>
      </c>
      <c r="D23" s="10">
        <v>29</v>
      </c>
      <c r="E23" s="11">
        <v>43624.478525370374</v>
      </c>
      <c r="F23" s="13"/>
      <c r="H23" s="1">
        <v>29</v>
      </c>
    </row>
    <row r="24" spans="1:8" x14ac:dyDescent="0.25">
      <c r="A24" s="4">
        <v>16</v>
      </c>
      <c r="B24" s="12" t="s">
        <v>72</v>
      </c>
      <c r="C24" s="9" t="s">
        <v>295</v>
      </c>
      <c r="D24" s="10">
        <v>28</v>
      </c>
      <c r="E24" s="11">
        <v>43624.419798807867</v>
      </c>
      <c r="F24" s="13"/>
      <c r="H24" s="1">
        <v>28</v>
      </c>
    </row>
    <row r="25" spans="1:8" x14ac:dyDescent="0.25">
      <c r="A25" s="4">
        <v>17</v>
      </c>
      <c r="B25" s="12" t="s">
        <v>66</v>
      </c>
      <c r="C25" s="9" t="s">
        <v>295</v>
      </c>
      <c r="D25" s="10">
        <v>27</v>
      </c>
      <c r="E25" s="11">
        <v>43624.393660081019</v>
      </c>
      <c r="F25" s="13"/>
      <c r="H25" s="1">
        <v>27</v>
      </c>
    </row>
    <row r="26" spans="1:8" x14ac:dyDescent="0.25">
      <c r="A26" s="4">
        <v>18</v>
      </c>
      <c r="B26" s="12" t="s">
        <v>75</v>
      </c>
      <c r="C26" s="9" t="s">
        <v>295</v>
      </c>
      <c r="D26" s="10">
        <v>27</v>
      </c>
      <c r="E26" s="11">
        <v>43624.431545509258</v>
      </c>
      <c r="F26" s="13"/>
      <c r="H26" s="1">
        <v>27</v>
      </c>
    </row>
    <row r="27" spans="1:8" x14ac:dyDescent="0.25">
      <c r="A27" s="4">
        <v>19</v>
      </c>
      <c r="B27" s="12" t="s">
        <v>67</v>
      </c>
      <c r="C27" s="9" t="s">
        <v>295</v>
      </c>
      <c r="D27" s="10">
        <v>24</v>
      </c>
      <c r="E27" s="11">
        <v>43624.374718819439</v>
      </c>
      <c r="F27" s="13"/>
      <c r="H27" s="1">
        <v>24</v>
      </c>
    </row>
    <row r="28" spans="1:8" x14ac:dyDescent="0.25">
      <c r="H28" s="1">
        <f>SUM(H9:H27)/19</f>
        <v>29.05263157894737</v>
      </c>
    </row>
    <row r="29" spans="1:8" x14ac:dyDescent="0.25">
      <c r="B29" s="36" t="s">
        <v>370</v>
      </c>
      <c r="C29" s="37"/>
      <c r="D29" s="37"/>
      <c r="E29" s="37"/>
      <c r="F29" s="37"/>
      <c r="G29" s="37"/>
      <c r="H29" s="1">
        <f>H28*100/30</f>
        <v>96.842105263157904</v>
      </c>
    </row>
    <row r="30" spans="1:8" x14ac:dyDescent="0.25">
      <c r="B30" s="36" t="s">
        <v>306</v>
      </c>
      <c r="C30" s="37"/>
      <c r="D30" s="37"/>
      <c r="E30" s="37"/>
      <c r="F30" s="37"/>
      <c r="G30" s="37"/>
    </row>
  </sheetData>
  <sortState ref="A9:F30">
    <sortCondition descending="1" ref="D7"/>
  </sortState>
  <mergeCells count="5">
    <mergeCell ref="A5:F5"/>
    <mergeCell ref="A6:F6"/>
    <mergeCell ref="A4:B4"/>
    <mergeCell ref="B29:G29"/>
    <mergeCell ref="B30:G30"/>
  </mergeCells>
  <conditionalFormatting sqref="B1:B3 B5:B28 B31:B1048576">
    <cfRule type="duplicateValues" dxfId="42" priority="2"/>
  </conditionalFormatting>
  <conditionalFormatting sqref="B29:B30">
    <cfRule type="duplicateValues" dxfId="41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6"/>
  <sheetViews>
    <sheetView workbookViewId="0">
      <selection activeCell="F27" sqref="F27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23.28515625" style="6" customWidth="1"/>
    <col min="7" max="9" width="0" style="1" hidden="1" customWidth="1"/>
    <col min="10" max="16384" width="9.140625" style="1"/>
  </cols>
  <sheetData>
    <row r="4" spans="1:8" x14ac:dyDescent="0.25">
      <c r="A4" s="38" t="s">
        <v>307</v>
      </c>
      <c r="B4" s="38"/>
    </row>
    <row r="5" spans="1:8" ht="72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81</v>
      </c>
      <c r="C9" s="9" t="s">
        <v>295</v>
      </c>
      <c r="D9" s="10">
        <v>30</v>
      </c>
      <c r="E9" s="11">
        <v>43624.470162256941</v>
      </c>
      <c r="F9" s="8"/>
      <c r="H9" s="1">
        <v>30</v>
      </c>
    </row>
    <row r="10" spans="1:8" x14ac:dyDescent="0.25">
      <c r="A10" s="4">
        <v>2</v>
      </c>
      <c r="B10" s="12" t="s">
        <v>91</v>
      </c>
      <c r="C10" s="9" t="s">
        <v>295</v>
      </c>
      <c r="D10" s="10">
        <v>30</v>
      </c>
      <c r="E10" s="11">
        <v>43628.44042767361</v>
      </c>
      <c r="F10" s="8"/>
      <c r="H10" s="1">
        <v>30</v>
      </c>
    </row>
    <row r="11" spans="1:8" x14ac:dyDescent="0.25">
      <c r="A11" s="4">
        <v>3</v>
      </c>
      <c r="B11" s="12" t="s">
        <v>92</v>
      </c>
      <c r="C11" s="9" t="s">
        <v>295</v>
      </c>
      <c r="D11" s="10">
        <v>30</v>
      </c>
      <c r="E11" s="11">
        <v>43628.4657099537</v>
      </c>
      <c r="F11" s="8"/>
      <c r="H11" s="1">
        <v>30</v>
      </c>
    </row>
    <row r="12" spans="1:8" x14ac:dyDescent="0.25">
      <c r="A12" s="4">
        <v>4</v>
      </c>
      <c r="B12" s="12" t="s">
        <v>93</v>
      </c>
      <c r="C12" s="9" t="s">
        <v>295</v>
      </c>
      <c r="D12" s="10">
        <v>30</v>
      </c>
      <c r="E12" s="11">
        <v>43628.576950659721</v>
      </c>
      <c r="F12" s="7" t="s">
        <v>288</v>
      </c>
      <c r="H12" s="1">
        <v>30</v>
      </c>
    </row>
    <row r="13" spans="1:8" x14ac:dyDescent="0.25">
      <c r="A13" s="4">
        <v>5</v>
      </c>
      <c r="B13" s="12" t="s">
        <v>94</v>
      </c>
      <c r="C13" s="9" t="s">
        <v>295</v>
      </c>
      <c r="D13" s="10">
        <v>29</v>
      </c>
      <c r="E13" s="11">
        <v>43628.58382240741</v>
      </c>
      <c r="F13" s="8"/>
      <c r="H13" s="1">
        <v>29</v>
      </c>
    </row>
    <row r="14" spans="1:8" x14ac:dyDescent="0.25">
      <c r="A14" s="4">
        <v>6</v>
      </c>
      <c r="B14" s="12" t="s">
        <v>82</v>
      </c>
      <c r="C14" s="9" t="s">
        <v>295</v>
      </c>
      <c r="D14" s="10">
        <v>28</v>
      </c>
      <c r="E14" s="11">
        <v>43625.435165451388</v>
      </c>
      <c r="F14" s="8"/>
      <c r="H14" s="1">
        <v>28</v>
      </c>
    </row>
    <row r="15" spans="1:8" x14ac:dyDescent="0.25">
      <c r="A15" s="4">
        <v>7</v>
      </c>
      <c r="B15" s="12" t="s">
        <v>84</v>
      </c>
      <c r="C15" s="9" t="s">
        <v>295</v>
      </c>
      <c r="D15" s="10">
        <v>28</v>
      </c>
      <c r="E15" s="11">
        <v>43627.414583993057</v>
      </c>
      <c r="F15" s="8"/>
      <c r="H15" s="1">
        <v>28</v>
      </c>
    </row>
    <row r="16" spans="1:8" x14ac:dyDescent="0.25">
      <c r="A16" s="4">
        <v>8</v>
      </c>
      <c r="B16" s="12" t="s">
        <v>85</v>
      </c>
      <c r="C16" s="9" t="s">
        <v>295</v>
      </c>
      <c r="D16" s="10">
        <v>28</v>
      </c>
      <c r="E16" s="11">
        <v>43627.414708032404</v>
      </c>
      <c r="F16" s="8"/>
      <c r="H16" s="1">
        <v>28</v>
      </c>
    </row>
    <row r="17" spans="1:8" x14ac:dyDescent="0.25">
      <c r="A17" s="4">
        <v>9</v>
      </c>
      <c r="B17" s="12" t="s">
        <v>86</v>
      </c>
      <c r="C17" s="9" t="s">
        <v>295</v>
      </c>
      <c r="D17" s="10">
        <v>28</v>
      </c>
      <c r="E17" s="11">
        <v>43627.418513622688</v>
      </c>
      <c r="F17" s="8"/>
      <c r="H17" s="1">
        <v>28</v>
      </c>
    </row>
    <row r="18" spans="1:8" x14ac:dyDescent="0.25">
      <c r="A18" s="4">
        <v>10</v>
      </c>
      <c r="B18" s="12" t="s">
        <v>88</v>
      </c>
      <c r="C18" s="9" t="s">
        <v>295</v>
      </c>
      <c r="D18" s="10">
        <v>28</v>
      </c>
      <c r="E18" s="11">
        <v>43627.488193032405</v>
      </c>
      <c r="F18" s="8"/>
      <c r="H18" s="1">
        <v>28</v>
      </c>
    </row>
    <row r="19" spans="1:8" x14ac:dyDescent="0.25">
      <c r="A19" s="4">
        <v>11</v>
      </c>
      <c r="B19" s="12" t="s">
        <v>89</v>
      </c>
      <c r="C19" s="9" t="s">
        <v>295</v>
      </c>
      <c r="D19" s="10">
        <v>28</v>
      </c>
      <c r="E19" s="11">
        <v>43627.542001944443</v>
      </c>
      <c r="F19" s="8"/>
      <c r="H19" s="1">
        <v>28</v>
      </c>
    </row>
    <row r="20" spans="1:8" s="21" customFormat="1" x14ac:dyDescent="0.25">
      <c r="A20" s="4">
        <v>12</v>
      </c>
      <c r="B20" s="19" t="s">
        <v>90</v>
      </c>
      <c r="C20" s="15" t="s">
        <v>295</v>
      </c>
      <c r="D20" s="16">
        <v>28</v>
      </c>
      <c r="E20" s="17">
        <v>43627.659463506949</v>
      </c>
      <c r="F20" s="20" t="s">
        <v>308</v>
      </c>
      <c r="H20" s="1">
        <v>0</v>
      </c>
    </row>
    <row r="21" spans="1:8" x14ac:dyDescent="0.25">
      <c r="A21" s="4">
        <v>13</v>
      </c>
      <c r="B21" s="12" t="s">
        <v>87</v>
      </c>
      <c r="C21" s="9" t="s">
        <v>295</v>
      </c>
      <c r="D21" s="10">
        <v>27</v>
      </c>
      <c r="E21" s="11">
        <v>43627.475096631941</v>
      </c>
      <c r="F21" s="8"/>
      <c r="H21" s="1">
        <v>27</v>
      </c>
    </row>
    <row r="22" spans="1:8" x14ac:dyDescent="0.25">
      <c r="A22" s="4">
        <v>14</v>
      </c>
      <c r="B22" s="12" t="s">
        <v>83</v>
      </c>
      <c r="C22" s="9" t="s">
        <v>295</v>
      </c>
      <c r="D22" s="10">
        <v>25</v>
      </c>
      <c r="E22" s="11">
        <v>43626.651706944445</v>
      </c>
      <c r="F22" s="8"/>
      <c r="H22" s="1">
        <v>25</v>
      </c>
    </row>
    <row r="23" spans="1:8" x14ac:dyDescent="0.25">
      <c r="A23" s="4">
        <v>15</v>
      </c>
      <c r="B23" s="12" t="s">
        <v>7</v>
      </c>
      <c r="C23" s="9" t="s">
        <v>295</v>
      </c>
      <c r="D23" s="10">
        <v>21</v>
      </c>
      <c r="E23" s="11">
        <v>43626.375930624999</v>
      </c>
      <c r="F23" s="8"/>
      <c r="H23" s="1">
        <v>21</v>
      </c>
    </row>
    <row r="24" spans="1:8" x14ac:dyDescent="0.25">
      <c r="H24" s="1">
        <f>SUM(H9:H23)/14</f>
        <v>27.857142857142858</v>
      </c>
    </row>
    <row r="25" spans="1:8" x14ac:dyDescent="0.25">
      <c r="B25" s="36" t="s">
        <v>367</v>
      </c>
      <c r="C25" s="37"/>
      <c r="D25" s="37"/>
      <c r="E25" s="37"/>
      <c r="F25" s="37"/>
      <c r="G25" s="37"/>
      <c r="H25" s="1">
        <f>H24*100/30</f>
        <v>92.857142857142861</v>
      </c>
    </row>
    <row r="26" spans="1:8" x14ac:dyDescent="0.25">
      <c r="B26" s="36" t="s">
        <v>319</v>
      </c>
      <c r="C26" s="37"/>
      <c r="D26" s="37"/>
      <c r="E26" s="37"/>
      <c r="F26" s="37"/>
      <c r="G26" s="37"/>
    </row>
  </sheetData>
  <sortState ref="A9:F24">
    <sortCondition descending="1" ref="D4"/>
  </sortState>
  <mergeCells count="5">
    <mergeCell ref="A5:F5"/>
    <mergeCell ref="A6:F6"/>
    <mergeCell ref="A4:B4"/>
    <mergeCell ref="B25:G25"/>
    <mergeCell ref="B26:G26"/>
  </mergeCells>
  <conditionalFormatting sqref="B1:B3 B5:B24 B27:B1048576">
    <cfRule type="duplicateValues" dxfId="40" priority="2"/>
  </conditionalFormatting>
  <conditionalFormatting sqref="B25:B26">
    <cfRule type="duplicateValues" dxfId="39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6"/>
  <sheetViews>
    <sheetView workbookViewId="0">
      <selection activeCell="D28" sqref="D28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8" t="s">
        <v>310</v>
      </c>
      <c r="B4" s="38"/>
    </row>
    <row r="5" spans="1:8" ht="69.7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95</v>
      </c>
      <c r="C9" s="9" t="s">
        <v>295</v>
      </c>
      <c r="D9" s="10">
        <v>30</v>
      </c>
      <c r="E9" s="11">
        <v>43626.728412025463</v>
      </c>
      <c r="F9" s="8" t="s">
        <v>288</v>
      </c>
      <c r="H9" s="1">
        <v>30</v>
      </c>
    </row>
    <row r="10" spans="1:8" x14ac:dyDescent="0.25">
      <c r="A10" s="4">
        <v>2</v>
      </c>
      <c r="B10" s="12" t="s">
        <v>98</v>
      </c>
      <c r="C10" s="9" t="s">
        <v>295</v>
      </c>
      <c r="D10" s="10">
        <v>30</v>
      </c>
      <c r="E10" s="11">
        <v>43626.928021122687</v>
      </c>
      <c r="F10" s="8"/>
      <c r="H10" s="1">
        <v>30</v>
      </c>
    </row>
    <row r="11" spans="1:8" x14ac:dyDescent="0.25">
      <c r="A11" s="4">
        <v>3</v>
      </c>
      <c r="B11" s="12" t="s">
        <v>99</v>
      </c>
      <c r="C11" s="9" t="s">
        <v>295</v>
      </c>
      <c r="D11" s="10">
        <v>30</v>
      </c>
      <c r="E11" s="11">
        <v>43626.990021377314</v>
      </c>
      <c r="F11" s="8"/>
      <c r="H11" s="1">
        <v>30</v>
      </c>
    </row>
    <row r="12" spans="1:8" x14ac:dyDescent="0.25">
      <c r="A12" s="4">
        <v>4</v>
      </c>
      <c r="B12" s="12" t="s">
        <v>102</v>
      </c>
      <c r="C12" s="9" t="s">
        <v>295</v>
      </c>
      <c r="D12" s="10">
        <v>30</v>
      </c>
      <c r="E12" s="11">
        <v>43628.646279814813</v>
      </c>
      <c r="F12" s="8"/>
      <c r="H12" s="1">
        <v>30</v>
      </c>
    </row>
    <row r="13" spans="1:8" x14ac:dyDescent="0.25">
      <c r="A13" s="4">
        <v>5</v>
      </c>
      <c r="B13" s="12" t="s">
        <v>103</v>
      </c>
      <c r="C13" s="9" t="s">
        <v>295</v>
      </c>
      <c r="D13" s="10">
        <v>30</v>
      </c>
      <c r="E13" s="11">
        <v>43628.655524351852</v>
      </c>
      <c r="F13" s="8"/>
      <c r="H13" s="1">
        <v>30</v>
      </c>
    </row>
    <row r="14" spans="1:8" x14ac:dyDescent="0.25">
      <c r="A14" s="4">
        <v>6</v>
      </c>
      <c r="B14" s="12" t="s">
        <v>104</v>
      </c>
      <c r="C14" s="9" t="s">
        <v>295</v>
      </c>
      <c r="D14" s="10">
        <v>30</v>
      </c>
      <c r="E14" s="11">
        <v>43629.389519027776</v>
      </c>
      <c r="F14" s="8"/>
      <c r="H14" s="1">
        <v>30</v>
      </c>
    </row>
    <row r="15" spans="1:8" x14ac:dyDescent="0.25">
      <c r="A15" s="4">
        <v>7</v>
      </c>
      <c r="B15" s="12" t="s">
        <v>105</v>
      </c>
      <c r="C15" s="9" t="s">
        <v>295</v>
      </c>
      <c r="D15" s="10">
        <v>30</v>
      </c>
      <c r="E15" s="11">
        <v>43629.410408854164</v>
      </c>
      <c r="F15" s="8"/>
      <c r="H15" s="1">
        <v>30</v>
      </c>
    </row>
    <row r="16" spans="1:8" x14ac:dyDescent="0.25">
      <c r="A16" s="4">
        <v>8</v>
      </c>
      <c r="B16" s="12" t="s">
        <v>107</v>
      </c>
      <c r="C16" s="9" t="s">
        <v>295</v>
      </c>
      <c r="D16" s="10">
        <v>30</v>
      </c>
      <c r="E16" s="11">
        <v>43629.908833877314</v>
      </c>
      <c r="F16" s="8"/>
      <c r="H16" s="1">
        <v>30</v>
      </c>
    </row>
    <row r="17" spans="1:8" x14ac:dyDescent="0.25">
      <c r="A17" s="4">
        <v>9</v>
      </c>
      <c r="B17" s="12" t="s">
        <v>9</v>
      </c>
      <c r="C17" s="9" t="s">
        <v>295</v>
      </c>
      <c r="D17" s="10">
        <v>29</v>
      </c>
      <c r="E17" s="11">
        <v>43627.43031163195</v>
      </c>
      <c r="F17" s="8"/>
      <c r="H17" s="1">
        <v>29</v>
      </c>
    </row>
    <row r="18" spans="1:8" x14ac:dyDescent="0.25">
      <c r="A18" s="4">
        <v>10</v>
      </c>
      <c r="B18" s="12" t="s">
        <v>97</v>
      </c>
      <c r="C18" s="9" t="s">
        <v>295</v>
      </c>
      <c r="D18" s="10">
        <v>27</v>
      </c>
      <c r="E18" s="11">
        <v>43626.866058229163</v>
      </c>
      <c r="F18" s="8"/>
      <c r="H18" s="1">
        <v>27</v>
      </c>
    </row>
    <row r="19" spans="1:8" x14ac:dyDescent="0.25">
      <c r="A19" s="4">
        <v>11</v>
      </c>
      <c r="B19" s="12" t="s">
        <v>100</v>
      </c>
      <c r="C19" s="9" t="s">
        <v>295</v>
      </c>
      <c r="D19" s="10">
        <v>26</v>
      </c>
      <c r="E19" s="11">
        <v>43627.397116863431</v>
      </c>
      <c r="F19" s="8"/>
      <c r="H19" s="1">
        <v>26</v>
      </c>
    </row>
    <row r="20" spans="1:8" x14ac:dyDescent="0.25">
      <c r="A20" s="4">
        <v>12</v>
      </c>
      <c r="B20" s="12" t="s">
        <v>106</v>
      </c>
      <c r="C20" s="9" t="s">
        <v>295</v>
      </c>
      <c r="D20" s="10">
        <v>26</v>
      </c>
      <c r="E20" s="11">
        <v>43629.778654027774</v>
      </c>
      <c r="F20" s="8"/>
      <c r="H20" s="1">
        <v>26</v>
      </c>
    </row>
    <row r="21" spans="1:8" x14ac:dyDescent="0.25">
      <c r="A21" s="4">
        <v>13</v>
      </c>
      <c r="B21" s="12" t="s">
        <v>101</v>
      </c>
      <c r="C21" s="9" t="s">
        <v>295</v>
      </c>
      <c r="D21" s="10">
        <v>21</v>
      </c>
      <c r="E21" s="11">
        <v>43627.86478236111</v>
      </c>
      <c r="F21" s="8"/>
      <c r="H21" s="1">
        <v>21</v>
      </c>
    </row>
    <row r="22" spans="1:8" x14ac:dyDescent="0.25">
      <c r="A22" s="4">
        <v>14</v>
      </c>
      <c r="B22" s="12" t="s">
        <v>108</v>
      </c>
      <c r="C22" s="9" t="s">
        <v>295</v>
      </c>
      <c r="D22" s="10">
        <v>20</v>
      </c>
      <c r="E22" s="11">
        <v>43631.318634386575</v>
      </c>
      <c r="F22" s="8"/>
      <c r="H22" s="1">
        <v>20</v>
      </c>
    </row>
    <row r="23" spans="1:8" x14ac:dyDescent="0.25">
      <c r="A23" s="4">
        <v>15</v>
      </c>
      <c r="B23" s="12" t="s">
        <v>96</v>
      </c>
      <c r="C23" s="9" t="s">
        <v>295</v>
      </c>
      <c r="D23" s="10">
        <v>18</v>
      </c>
      <c r="E23" s="11">
        <v>43626.649646828708</v>
      </c>
      <c r="F23" s="8"/>
      <c r="H23" s="1">
        <v>18</v>
      </c>
    </row>
    <row r="24" spans="1:8" x14ac:dyDescent="0.25">
      <c r="H24" s="1">
        <f>SUM(H9:H23)/15</f>
        <v>27.133333333333333</v>
      </c>
    </row>
    <row r="25" spans="1:8" x14ac:dyDescent="0.25">
      <c r="B25" s="36" t="s">
        <v>367</v>
      </c>
      <c r="C25" s="37"/>
      <c r="D25" s="37"/>
      <c r="E25" s="37"/>
      <c r="F25" s="37"/>
      <c r="G25" s="37"/>
      <c r="H25" s="1">
        <f>H24*100/30</f>
        <v>90.444444444444443</v>
      </c>
    </row>
    <row r="26" spans="1:8" x14ac:dyDescent="0.25">
      <c r="B26" s="36" t="s">
        <v>311</v>
      </c>
      <c r="C26" s="37"/>
      <c r="D26" s="37"/>
      <c r="E26" s="37"/>
      <c r="F26" s="37"/>
      <c r="G26" s="37"/>
    </row>
  </sheetData>
  <sortState ref="A9:F24">
    <sortCondition descending="1" ref="D7"/>
  </sortState>
  <mergeCells count="5">
    <mergeCell ref="A5:F5"/>
    <mergeCell ref="A6:F6"/>
    <mergeCell ref="A4:B4"/>
    <mergeCell ref="B25:G25"/>
    <mergeCell ref="B26:G26"/>
  </mergeCells>
  <conditionalFormatting sqref="B1:B3 B5:B24 B27:B1048576">
    <cfRule type="duplicateValues" dxfId="38" priority="2"/>
  </conditionalFormatting>
  <conditionalFormatting sqref="B25:B26">
    <cfRule type="duplicateValues" dxfId="37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6"/>
  <sheetViews>
    <sheetView workbookViewId="0">
      <selection activeCell="C28" sqref="C28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8" t="s">
        <v>312</v>
      </c>
      <c r="B4" s="38"/>
    </row>
    <row r="5" spans="1:8" ht="69.7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109</v>
      </c>
      <c r="C9" s="9" t="s">
        <v>295</v>
      </c>
      <c r="D9" s="10">
        <v>30</v>
      </c>
      <c r="E9" s="11">
        <v>43624.350518263891</v>
      </c>
      <c r="F9" s="8"/>
      <c r="H9" s="1">
        <v>30</v>
      </c>
    </row>
    <row r="10" spans="1:8" x14ac:dyDescent="0.25">
      <c r="A10" s="4">
        <v>2</v>
      </c>
      <c r="B10" s="12" t="s">
        <v>111</v>
      </c>
      <c r="C10" s="9" t="s">
        <v>295</v>
      </c>
      <c r="D10" s="10">
        <v>30</v>
      </c>
      <c r="E10" s="11">
        <v>43626.59794446759</v>
      </c>
      <c r="F10" s="8"/>
      <c r="H10" s="1">
        <v>30</v>
      </c>
    </row>
    <row r="11" spans="1:8" x14ac:dyDescent="0.25">
      <c r="A11" s="4">
        <v>3</v>
      </c>
      <c r="B11" s="12" t="s">
        <v>113</v>
      </c>
      <c r="C11" s="9" t="s">
        <v>295</v>
      </c>
      <c r="D11" s="10">
        <v>30</v>
      </c>
      <c r="E11" s="11">
        <v>43626.612822476847</v>
      </c>
      <c r="F11" s="8"/>
      <c r="H11" s="1">
        <v>30</v>
      </c>
    </row>
    <row r="12" spans="1:8" x14ac:dyDescent="0.25">
      <c r="A12" s="4">
        <v>4</v>
      </c>
      <c r="B12" s="12" t="s">
        <v>114</v>
      </c>
      <c r="C12" s="9" t="s">
        <v>295</v>
      </c>
      <c r="D12" s="10">
        <v>30</v>
      </c>
      <c r="E12" s="11">
        <v>43626.616847662037</v>
      </c>
      <c r="F12" s="8"/>
      <c r="H12" s="1">
        <v>30</v>
      </c>
    </row>
    <row r="13" spans="1:8" x14ac:dyDescent="0.25">
      <c r="A13" s="4">
        <v>5</v>
      </c>
      <c r="B13" s="12" t="s">
        <v>115</v>
      </c>
      <c r="C13" s="9" t="s">
        <v>295</v>
      </c>
      <c r="D13" s="10">
        <v>30</v>
      </c>
      <c r="E13" s="11">
        <v>43626.633012418984</v>
      </c>
      <c r="F13" s="8"/>
      <c r="H13" s="1">
        <v>30</v>
      </c>
    </row>
    <row r="14" spans="1:8" x14ac:dyDescent="0.25">
      <c r="A14" s="4">
        <v>6</v>
      </c>
      <c r="B14" s="12" t="s">
        <v>118</v>
      </c>
      <c r="C14" s="9" t="s">
        <v>295</v>
      </c>
      <c r="D14" s="10">
        <v>30</v>
      </c>
      <c r="E14" s="11">
        <v>43627.399945486111</v>
      </c>
      <c r="F14" s="8"/>
      <c r="H14" s="1">
        <v>30</v>
      </c>
    </row>
    <row r="15" spans="1:8" x14ac:dyDescent="0.25">
      <c r="A15" s="4">
        <v>7</v>
      </c>
      <c r="B15" s="12" t="s">
        <v>121</v>
      </c>
      <c r="C15" s="9" t="s">
        <v>295</v>
      </c>
      <c r="D15" s="10">
        <v>30</v>
      </c>
      <c r="E15" s="11">
        <v>43628.967097627319</v>
      </c>
      <c r="F15" s="7" t="s">
        <v>288</v>
      </c>
      <c r="H15" s="1">
        <v>30</v>
      </c>
    </row>
    <row r="16" spans="1:8" x14ac:dyDescent="0.25">
      <c r="A16" s="4">
        <v>8</v>
      </c>
      <c r="B16" s="12" t="s">
        <v>112</v>
      </c>
      <c r="C16" s="9" t="s">
        <v>295</v>
      </c>
      <c r="D16" s="10">
        <v>29</v>
      </c>
      <c r="E16" s="11">
        <v>43626.608050069444</v>
      </c>
      <c r="F16" s="8"/>
      <c r="H16" s="1">
        <v>29</v>
      </c>
    </row>
    <row r="17" spans="1:8" x14ac:dyDescent="0.25">
      <c r="A17" s="4">
        <v>9</v>
      </c>
      <c r="B17" s="12" t="s">
        <v>119</v>
      </c>
      <c r="C17" s="9" t="s">
        <v>295</v>
      </c>
      <c r="D17" s="10">
        <v>29</v>
      </c>
      <c r="E17" s="11">
        <v>43627.703148101849</v>
      </c>
      <c r="F17" s="8"/>
      <c r="H17" s="1">
        <v>29</v>
      </c>
    </row>
    <row r="18" spans="1:8" x14ac:dyDescent="0.25">
      <c r="A18" s="4">
        <v>10</v>
      </c>
      <c r="B18" s="12" t="s">
        <v>117</v>
      </c>
      <c r="C18" s="9" t="s">
        <v>295</v>
      </c>
      <c r="D18" s="10">
        <v>28</v>
      </c>
      <c r="E18" s="11">
        <v>43627.380786412032</v>
      </c>
      <c r="F18" s="8"/>
      <c r="H18" s="1">
        <v>28</v>
      </c>
    </row>
    <row r="19" spans="1:8" x14ac:dyDescent="0.25">
      <c r="A19" s="4">
        <v>11</v>
      </c>
      <c r="B19" s="12" t="s">
        <v>122</v>
      </c>
      <c r="C19" s="9" t="s">
        <v>295</v>
      </c>
      <c r="D19" s="10">
        <v>28</v>
      </c>
      <c r="E19" s="11">
        <v>43629.941810833334</v>
      </c>
      <c r="F19" s="8"/>
      <c r="H19" s="1">
        <v>28</v>
      </c>
    </row>
    <row r="20" spans="1:8" x14ac:dyDescent="0.25">
      <c r="A20" s="4">
        <v>12</v>
      </c>
      <c r="B20" s="12" t="s">
        <v>110</v>
      </c>
      <c r="C20" s="9" t="s">
        <v>295</v>
      </c>
      <c r="D20" s="10">
        <v>27</v>
      </c>
      <c r="E20" s="11">
        <v>43625.912676550928</v>
      </c>
      <c r="F20" s="8"/>
      <c r="H20" s="1">
        <v>27</v>
      </c>
    </row>
    <row r="21" spans="1:8" x14ac:dyDescent="0.25">
      <c r="A21" s="4">
        <v>13</v>
      </c>
      <c r="B21" s="12" t="s">
        <v>116</v>
      </c>
      <c r="C21" s="9" t="s">
        <v>295</v>
      </c>
      <c r="D21" s="10">
        <v>23</v>
      </c>
      <c r="E21" s="11">
        <v>43626.924646458334</v>
      </c>
      <c r="F21" s="8"/>
      <c r="H21" s="1">
        <v>23</v>
      </c>
    </row>
    <row r="22" spans="1:8" x14ac:dyDescent="0.25">
      <c r="A22" s="4">
        <v>14</v>
      </c>
      <c r="B22" s="12" t="s">
        <v>120</v>
      </c>
      <c r="C22" s="9" t="s">
        <v>295</v>
      </c>
      <c r="D22" s="10">
        <v>22</v>
      </c>
      <c r="E22" s="11">
        <v>43628.897162407404</v>
      </c>
      <c r="F22" s="8"/>
      <c r="H22" s="1">
        <v>22</v>
      </c>
    </row>
    <row r="23" spans="1:8" x14ac:dyDescent="0.25">
      <c r="A23" s="4">
        <v>15</v>
      </c>
      <c r="B23" s="12" t="s">
        <v>123</v>
      </c>
      <c r="C23" s="9" t="s">
        <v>295</v>
      </c>
      <c r="D23" s="10">
        <v>22</v>
      </c>
      <c r="E23" s="11">
        <v>43630.521042048611</v>
      </c>
      <c r="F23" s="8"/>
      <c r="H23" s="1">
        <v>22</v>
      </c>
    </row>
    <row r="24" spans="1:8" x14ac:dyDescent="0.25">
      <c r="H24" s="1">
        <f>SUM(H9:H23)/15</f>
        <v>27.866666666666667</v>
      </c>
    </row>
    <row r="25" spans="1:8" x14ac:dyDescent="0.25">
      <c r="B25" s="36" t="s">
        <v>367</v>
      </c>
      <c r="C25" s="37"/>
      <c r="D25" s="37"/>
      <c r="E25" s="37"/>
      <c r="F25" s="37"/>
      <c r="G25" s="37"/>
      <c r="H25" s="1">
        <f>H24*100/30</f>
        <v>92.888888888888886</v>
      </c>
    </row>
    <row r="26" spans="1:8" x14ac:dyDescent="0.25">
      <c r="B26" s="36" t="s">
        <v>309</v>
      </c>
      <c r="C26" s="37"/>
      <c r="D26" s="37"/>
      <c r="E26" s="37"/>
      <c r="F26" s="37"/>
      <c r="G26" s="37"/>
    </row>
  </sheetData>
  <sortState ref="A9:F23">
    <sortCondition descending="1" ref="D7"/>
  </sortState>
  <mergeCells count="5">
    <mergeCell ref="A5:F5"/>
    <mergeCell ref="A6:F6"/>
    <mergeCell ref="A4:B4"/>
    <mergeCell ref="B25:G25"/>
    <mergeCell ref="B26:G26"/>
  </mergeCells>
  <conditionalFormatting sqref="B1:B3 B5:B24 B27:B1048576">
    <cfRule type="duplicateValues" dxfId="36" priority="2"/>
  </conditionalFormatting>
  <conditionalFormatting sqref="B25:B26">
    <cfRule type="duplicateValues" dxfId="35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7"/>
  <sheetViews>
    <sheetView workbookViewId="0">
      <selection activeCell="E30" sqref="E30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7" width="20.7109375" style="1" hidden="1" customWidth="1"/>
    <col min="8" max="10" width="0" style="1" hidden="1" customWidth="1"/>
    <col min="11" max="16384" width="9.140625" style="1"/>
  </cols>
  <sheetData>
    <row r="4" spans="1:8" x14ac:dyDescent="0.25">
      <c r="A4" s="38" t="s">
        <v>313</v>
      </c>
      <c r="B4" s="38"/>
    </row>
    <row r="5" spans="1:8" ht="71.2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128</v>
      </c>
      <c r="C9" s="9" t="s">
        <v>295</v>
      </c>
      <c r="D9" s="10">
        <v>30</v>
      </c>
      <c r="E9" s="11">
        <v>43624.603240023149</v>
      </c>
      <c r="F9" s="8"/>
      <c r="H9" s="1">
        <v>30</v>
      </c>
    </row>
    <row r="10" spans="1:8" x14ac:dyDescent="0.25">
      <c r="A10" s="4">
        <v>2</v>
      </c>
      <c r="B10" s="12" t="s">
        <v>129</v>
      </c>
      <c r="C10" s="9" t="s">
        <v>295</v>
      </c>
      <c r="D10" s="10">
        <v>30</v>
      </c>
      <c r="E10" s="11">
        <v>43624.607094548614</v>
      </c>
      <c r="F10" s="8"/>
      <c r="H10" s="1">
        <v>30</v>
      </c>
    </row>
    <row r="11" spans="1:8" x14ac:dyDescent="0.25">
      <c r="A11" s="4">
        <v>3</v>
      </c>
      <c r="B11" s="12" t="s">
        <v>126</v>
      </c>
      <c r="C11" s="9" t="s">
        <v>295</v>
      </c>
      <c r="D11" s="10">
        <v>29</v>
      </c>
      <c r="E11" s="11">
        <v>43624.588967777774</v>
      </c>
      <c r="F11" s="8"/>
      <c r="H11" s="1">
        <v>29</v>
      </c>
    </row>
    <row r="12" spans="1:8" x14ac:dyDescent="0.25">
      <c r="A12" s="4">
        <v>4</v>
      </c>
      <c r="B12" s="12" t="s">
        <v>127</v>
      </c>
      <c r="C12" s="9" t="s">
        <v>295</v>
      </c>
      <c r="D12" s="10">
        <v>29</v>
      </c>
      <c r="E12" s="11">
        <v>43624.593553159721</v>
      </c>
      <c r="F12" s="8"/>
      <c r="H12" s="1">
        <v>29</v>
      </c>
    </row>
    <row r="13" spans="1:8" x14ac:dyDescent="0.25">
      <c r="A13" s="4">
        <v>5</v>
      </c>
      <c r="B13" s="12" t="s">
        <v>130</v>
      </c>
      <c r="C13" s="9" t="s">
        <v>295</v>
      </c>
      <c r="D13" s="10">
        <v>29</v>
      </c>
      <c r="E13" s="11">
        <v>43624.610678391204</v>
      </c>
      <c r="F13" s="7" t="s">
        <v>288</v>
      </c>
      <c r="H13" s="1">
        <v>29</v>
      </c>
    </row>
    <row r="14" spans="1:8" x14ac:dyDescent="0.25">
      <c r="A14" s="4">
        <v>6</v>
      </c>
      <c r="B14" s="12" t="s">
        <v>136</v>
      </c>
      <c r="C14" s="9" t="s">
        <v>295</v>
      </c>
      <c r="D14" s="10">
        <v>29</v>
      </c>
      <c r="E14" s="11">
        <v>43625.479663842591</v>
      </c>
      <c r="F14" s="8"/>
      <c r="H14" s="1">
        <v>29</v>
      </c>
    </row>
    <row r="15" spans="1:8" x14ac:dyDescent="0.25">
      <c r="A15" s="4">
        <v>7</v>
      </c>
      <c r="B15" s="12" t="s">
        <v>131</v>
      </c>
      <c r="C15" s="9" t="s">
        <v>295</v>
      </c>
      <c r="D15" s="10">
        <v>28</v>
      </c>
      <c r="E15" s="11">
        <v>43625.371944421291</v>
      </c>
      <c r="F15" s="8"/>
      <c r="H15" s="1">
        <v>28</v>
      </c>
    </row>
    <row r="16" spans="1:8" x14ac:dyDescent="0.25">
      <c r="A16" s="4">
        <v>8</v>
      </c>
      <c r="B16" s="12" t="s">
        <v>132</v>
      </c>
      <c r="C16" s="9" t="s">
        <v>295</v>
      </c>
      <c r="D16" s="10">
        <v>28</v>
      </c>
      <c r="E16" s="11">
        <v>43625.381968055561</v>
      </c>
      <c r="F16" s="8"/>
      <c r="H16" s="1">
        <v>28</v>
      </c>
    </row>
    <row r="17" spans="1:9" x14ac:dyDescent="0.25">
      <c r="A17" s="4">
        <v>9</v>
      </c>
      <c r="B17" s="12" t="s">
        <v>134</v>
      </c>
      <c r="C17" s="9" t="s">
        <v>295</v>
      </c>
      <c r="D17" s="10">
        <v>28</v>
      </c>
      <c r="E17" s="11">
        <v>43625.387810891203</v>
      </c>
      <c r="F17" s="8"/>
      <c r="H17" s="1">
        <v>28</v>
      </c>
    </row>
    <row r="18" spans="1:9" x14ac:dyDescent="0.25">
      <c r="A18" s="4">
        <v>10</v>
      </c>
      <c r="B18" s="12" t="s">
        <v>135</v>
      </c>
      <c r="C18" s="9" t="s">
        <v>295</v>
      </c>
      <c r="D18" s="10">
        <v>28</v>
      </c>
      <c r="E18" s="11">
        <v>43625.418620821758</v>
      </c>
      <c r="F18" s="8"/>
      <c r="H18" s="1">
        <v>28</v>
      </c>
    </row>
    <row r="19" spans="1:9" x14ac:dyDescent="0.25">
      <c r="A19" s="4">
        <v>11</v>
      </c>
      <c r="B19" s="12" t="s">
        <v>125</v>
      </c>
      <c r="C19" s="9" t="s">
        <v>295</v>
      </c>
      <c r="D19" s="10">
        <v>27</v>
      </c>
      <c r="E19" s="11">
        <v>43624.58252600694</v>
      </c>
      <c r="F19" s="8"/>
      <c r="H19" s="1">
        <v>27</v>
      </c>
    </row>
    <row r="20" spans="1:9" x14ac:dyDescent="0.25">
      <c r="A20" s="4">
        <v>12</v>
      </c>
      <c r="B20" s="12" t="s">
        <v>133</v>
      </c>
      <c r="C20" s="9" t="s">
        <v>295</v>
      </c>
      <c r="D20" s="10">
        <v>27</v>
      </c>
      <c r="E20" s="11">
        <v>43625.387769918976</v>
      </c>
      <c r="F20" s="8"/>
      <c r="H20" s="1">
        <v>27</v>
      </c>
    </row>
    <row r="21" spans="1:9" x14ac:dyDescent="0.25">
      <c r="A21" s="4">
        <v>13</v>
      </c>
      <c r="B21" s="12" t="s">
        <v>137</v>
      </c>
      <c r="C21" s="9" t="s">
        <v>295</v>
      </c>
      <c r="D21" s="10">
        <v>27</v>
      </c>
      <c r="E21" s="11">
        <v>43625.584161458333</v>
      </c>
      <c r="F21" s="8"/>
      <c r="H21" s="1">
        <v>27</v>
      </c>
    </row>
    <row r="22" spans="1:9" x14ac:dyDescent="0.25">
      <c r="A22" s="4">
        <v>14</v>
      </c>
      <c r="B22" s="12" t="s">
        <v>138</v>
      </c>
      <c r="C22" s="9" t="s">
        <v>295</v>
      </c>
      <c r="D22" s="10">
        <v>27</v>
      </c>
      <c r="E22" s="11">
        <v>43625.584429282404</v>
      </c>
      <c r="F22" s="8"/>
      <c r="H22" s="1">
        <v>27</v>
      </c>
    </row>
    <row r="23" spans="1:9" x14ac:dyDescent="0.25">
      <c r="A23" s="4">
        <v>15</v>
      </c>
      <c r="B23" s="12" t="s">
        <v>124</v>
      </c>
      <c r="C23" s="9" t="s">
        <v>295</v>
      </c>
      <c r="D23" s="10">
        <v>24</v>
      </c>
      <c r="E23" s="11">
        <v>43624.571556111114</v>
      </c>
      <c r="F23" s="8"/>
      <c r="H23" s="1">
        <v>24</v>
      </c>
    </row>
    <row r="24" spans="1:9" x14ac:dyDescent="0.25">
      <c r="A24" s="4">
        <v>16</v>
      </c>
      <c r="B24" s="12" t="s">
        <v>314</v>
      </c>
      <c r="C24" s="28" t="s">
        <v>295</v>
      </c>
      <c r="D24" s="10">
        <v>28</v>
      </c>
      <c r="E24" s="29">
        <v>43744.403437499997</v>
      </c>
      <c r="F24" s="30"/>
      <c r="H24" s="1">
        <v>28</v>
      </c>
      <c r="I24" s="1">
        <f>SUM(H9:H24)/16</f>
        <v>28</v>
      </c>
    </row>
    <row r="25" spans="1:9" x14ac:dyDescent="0.25">
      <c r="H25" s="1">
        <f>I24*100/30</f>
        <v>93.333333333333329</v>
      </c>
    </row>
    <row r="26" spans="1:9" x14ac:dyDescent="0.25">
      <c r="B26" s="36" t="s">
        <v>359</v>
      </c>
      <c r="C26" s="37"/>
      <c r="D26" s="37"/>
      <c r="E26" s="37"/>
      <c r="F26" s="37"/>
      <c r="G26" s="37"/>
    </row>
    <row r="27" spans="1:9" x14ac:dyDescent="0.25">
      <c r="B27" s="36" t="s">
        <v>315</v>
      </c>
      <c r="C27" s="37"/>
      <c r="D27" s="37"/>
      <c r="E27" s="37"/>
      <c r="F27" s="37"/>
      <c r="G27" s="37"/>
    </row>
  </sheetData>
  <sortState ref="A9:F23">
    <sortCondition descending="1" ref="D7"/>
  </sortState>
  <mergeCells count="5">
    <mergeCell ref="A5:F5"/>
    <mergeCell ref="A6:F6"/>
    <mergeCell ref="A4:B4"/>
    <mergeCell ref="B26:G26"/>
    <mergeCell ref="B27:G27"/>
  </mergeCells>
  <conditionalFormatting sqref="B9:B22 B24">
    <cfRule type="duplicateValues" dxfId="34" priority="3"/>
  </conditionalFormatting>
  <conditionalFormatting sqref="B23">
    <cfRule type="duplicateValues" dxfId="33" priority="2"/>
  </conditionalFormatting>
  <conditionalFormatting sqref="B26:B27">
    <cfRule type="duplicateValues" dxfId="32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7"/>
  <sheetViews>
    <sheetView workbookViewId="0">
      <selection activeCell="B27" sqref="B27:G27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8" t="s">
        <v>316</v>
      </c>
      <c r="B4" s="38"/>
    </row>
    <row r="5" spans="1:8" ht="7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142</v>
      </c>
      <c r="C9" s="9" t="s">
        <v>295</v>
      </c>
      <c r="D9" s="10">
        <v>30</v>
      </c>
      <c r="E9" s="11">
        <v>43626.491368159725</v>
      </c>
      <c r="F9" s="13"/>
      <c r="H9" s="1">
        <v>30</v>
      </c>
    </row>
    <row r="10" spans="1:8" x14ac:dyDescent="0.25">
      <c r="A10" s="4">
        <v>2</v>
      </c>
      <c r="B10" s="12" t="s">
        <v>143</v>
      </c>
      <c r="C10" s="9" t="s">
        <v>295</v>
      </c>
      <c r="D10" s="10">
        <v>30</v>
      </c>
      <c r="E10" s="11">
        <v>43626.562032222224</v>
      </c>
      <c r="F10" s="13"/>
      <c r="H10" s="1">
        <v>30</v>
      </c>
    </row>
    <row r="11" spans="1:8" x14ac:dyDescent="0.25">
      <c r="A11" s="4">
        <v>3</v>
      </c>
      <c r="B11" s="12" t="s">
        <v>144</v>
      </c>
      <c r="C11" s="9" t="s">
        <v>295</v>
      </c>
      <c r="D11" s="10">
        <v>30</v>
      </c>
      <c r="E11" s="11">
        <v>43626.570265914357</v>
      </c>
      <c r="F11" s="13"/>
      <c r="H11" s="1">
        <v>30</v>
      </c>
    </row>
    <row r="12" spans="1:8" x14ac:dyDescent="0.25">
      <c r="A12" s="4">
        <v>4</v>
      </c>
      <c r="B12" s="12" t="s">
        <v>140</v>
      </c>
      <c r="C12" s="9" t="s">
        <v>295</v>
      </c>
      <c r="D12" s="10">
        <v>29</v>
      </c>
      <c r="E12" s="11">
        <v>43626.448745578702</v>
      </c>
      <c r="F12" s="7" t="s">
        <v>288</v>
      </c>
      <c r="H12" s="1">
        <v>29</v>
      </c>
    </row>
    <row r="13" spans="1:8" x14ac:dyDescent="0.25">
      <c r="A13" s="4">
        <v>5</v>
      </c>
      <c r="B13" s="12" t="s">
        <v>149</v>
      </c>
      <c r="C13" s="9" t="s">
        <v>295</v>
      </c>
      <c r="D13" s="10">
        <v>25</v>
      </c>
      <c r="E13" s="11">
        <v>43628.585103055557</v>
      </c>
      <c r="F13" s="13"/>
      <c r="H13" s="1">
        <v>25</v>
      </c>
    </row>
    <row r="14" spans="1:8" x14ac:dyDescent="0.25">
      <c r="A14" s="4">
        <v>6</v>
      </c>
      <c r="B14" s="12" t="s">
        <v>147</v>
      </c>
      <c r="C14" s="9" t="s">
        <v>295</v>
      </c>
      <c r="D14" s="10">
        <v>24</v>
      </c>
      <c r="E14" s="11">
        <v>43627.72718829861</v>
      </c>
      <c r="F14" s="13"/>
      <c r="H14" s="1">
        <v>24</v>
      </c>
    </row>
    <row r="15" spans="1:8" x14ac:dyDescent="0.25">
      <c r="A15" s="4">
        <v>7</v>
      </c>
      <c r="B15" s="12" t="s">
        <v>152</v>
      </c>
      <c r="C15" s="9" t="s">
        <v>295</v>
      </c>
      <c r="D15" s="10">
        <v>24</v>
      </c>
      <c r="E15" s="11">
        <v>43629.356339849532</v>
      </c>
      <c r="F15" s="13"/>
      <c r="H15" s="1">
        <v>24</v>
      </c>
    </row>
    <row r="16" spans="1:8" x14ac:dyDescent="0.25">
      <c r="A16" s="4">
        <v>8</v>
      </c>
      <c r="B16" s="12" t="s">
        <v>151</v>
      </c>
      <c r="C16" s="9" t="s">
        <v>295</v>
      </c>
      <c r="D16" s="10">
        <v>23</v>
      </c>
      <c r="E16" s="11">
        <v>43628.950424050927</v>
      </c>
      <c r="F16" s="13"/>
      <c r="H16" s="1">
        <v>23</v>
      </c>
    </row>
    <row r="17" spans="1:8" x14ac:dyDescent="0.25">
      <c r="A17" s="4">
        <v>9</v>
      </c>
      <c r="B17" s="12" t="s">
        <v>145</v>
      </c>
      <c r="C17" s="9" t="s">
        <v>295</v>
      </c>
      <c r="D17" s="10">
        <v>20</v>
      </c>
      <c r="E17" s="11">
        <v>43626.629814791668</v>
      </c>
      <c r="F17" s="13"/>
      <c r="H17" s="1">
        <v>20</v>
      </c>
    </row>
    <row r="18" spans="1:8" x14ac:dyDescent="0.25">
      <c r="A18" s="4">
        <v>10</v>
      </c>
      <c r="B18" s="12" t="s">
        <v>148</v>
      </c>
      <c r="C18" s="9" t="s">
        <v>295</v>
      </c>
      <c r="D18" s="10">
        <v>20</v>
      </c>
      <c r="E18" s="11">
        <v>43628.414675254629</v>
      </c>
      <c r="F18" s="13"/>
      <c r="H18" s="1">
        <v>20</v>
      </c>
    </row>
    <row r="19" spans="1:8" x14ac:dyDescent="0.25">
      <c r="A19" s="4">
        <v>11</v>
      </c>
      <c r="B19" s="12" t="s">
        <v>139</v>
      </c>
      <c r="C19" s="9" t="s">
        <v>295</v>
      </c>
      <c r="D19" s="10">
        <v>18</v>
      </c>
      <c r="E19" s="11">
        <v>43626.433404583338</v>
      </c>
      <c r="F19" s="8"/>
      <c r="H19" s="1">
        <v>18</v>
      </c>
    </row>
    <row r="20" spans="1:8" x14ac:dyDescent="0.25">
      <c r="A20" s="4">
        <v>12</v>
      </c>
      <c r="B20" s="12" t="s">
        <v>150</v>
      </c>
      <c r="C20" s="9" t="s">
        <v>295</v>
      </c>
      <c r="D20" s="10">
        <v>18</v>
      </c>
      <c r="E20" s="11">
        <v>43628.763458587964</v>
      </c>
      <c r="F20" s="13"/>
      <c r="H20" s="1">
        <v>18</v>
      </c>
    </row>
    <row r="21" spans="1:8" x14ac:dyDescent="0.25">
      <c r="A21" s="4">
        <v>13</v>
      </c>
      <c r="B21" s="12" t="s">
        <v>141</v>
      </c>
      <c r="C21" s="9" t="s">
        <v>295</v>
      </c>
      <c r="D21" s="10">
        <v>14</v>
      </c>
      <c r="E21" s="11">
        <v>43626.481907928246</v>
      </c>
      <c r="F21" s="13"/>
      <c r="H21" s="1">
        <v>14</v>
      </c>
    </row>
    <row r="22" spans="1:8" x14ac:dyDescent="0.25">
      <c r="A22" s="4">
        <v>14</v>
      </c>
      <c r="B22" s="12" t="s">
        <v>146</v>
      </c>
      <c r="C22" s="9" t="s">
        <v>295</v>
      </c>
      <c r="D22" s="10">
        <v>14</v>
      </c>
      <c r="E22" s="11">
        <v>43627.393332476851</v>
      </c>
      <c r="F22" s="13"/>
      <c r="H22" s="1">
        <v>14</v>
      </c>
    </row>
    <row r="23" spans="1:8" x14ac:dyDescent="0.25">
      <c r="A23" s="4">
        <v>15</v>
      </c>
      <c r="B23" s="12" t="s">
        <v>165</v>
      </c>
      <c r="C23" s="15"/>
      <c r="D23" s="16"/>
      <c r="E23" s="17"/>
      <c r="F23" s="18"/>
      <c r="H23" s="1">
        <f>SUM(H9:H22)/14</f>
        <v>22.785714285714285</v>
      </c>
    </row>
    <row r="24" spans="1:8" x14ac:dyDescent="0.25">
      <c r="A24" s="4">
        <v>16</v>
      </c>
      <c r="B24" s="12" t="s">
        <v>317</v>
      </c>
      <c r="C24" s="15"/>
      <c r="D24" s="16"/>
      <c r="E24" s="17"/>
      <c r="F24" s="18"/>
      <c r="H24" s="1">
        <f>H23*100/30</f>
        <v>75.952380952380949</v>
      </c>
    </row>
    <row r="26" spans="1:8" x14ac:dyDescent="0.25">
      <c r="B26" s="36" t="s">
        <v>369</v>
      </c>
      <c r="C26" s="37"/>
      <c r="D26" s="37"/>
      <c r="E26" s="37"/>
      <c r="F26" s="37"/>
      <c r="G26" s="37"/>
    </row>
    <row r="27" spans="1:8" x14ac:dyDescent="0.25">
      <c r="B27" s="36" t="s">
        <v>318</v>
      </c>
      <c r="C27" s="37"/>
      <c r="D27" s="37"/>
      <c r="E27" s="37"/>
      <c r="F27" s="37"/>
      <c r="G27" s="37"/>
    </row>
  </sheetData>
  <sortState ref="A9:F23">
    <sortCondition descending="1" ref="D7"/>
  </sortState>
  <mergeCells count="5">
    <mergeCell ref="A5:F5"/>
    <mergeCell ref="A6:F6"/>
    <mergeCell ref="A4:B4"/>
    <mergeCell ref="B26:G26"/>
    <mergeCell ref="B27:G27"/>
  </mergeCells>
  <conditionalFormatting sqref="B1:B3 B5:B21 B23:B25 B28:B1048576">
    <cfRule type="duplicateValues" dxfId="31" priority="3"/>
  </conditionalFormatting>
  <conditionalFormatting sqref="B22">
    <cfRule type="duplicateValues" dxfId="30" priority="2"/>
  </conditionalFormatting>
  <conditionalFormatting sqref="B26:B27">
    <cfRule type="duplicateValues" dxfId="29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7"/>
  <sheetViews>
    <sheetView workbookViewId="0">
      <selection activeCell="C30" sqref="C30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8" t="s">
        <v>320</v>
      </c>
      <c r="B4" s="38"/>
    </row>
    <row r="5" spans="1:8" ht="72.7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154</v>
      </c>
      <c r="C9" s="9" t="s">
        <v>295</v>
      </c>
      <c r="D9" s="10">
        <v>30</v>
      </c>
      <c r="E9" s="11">
        <v>43626.579689525461</v>
      </c>
      <c r="F9" s="8"/>
      <c r="H9" s="1">
        <v>30</v>
      </c>
    </row>
    <row r="10" spans="1:8" x14ac:dyDescent="0.25">
      <c r="A10" s="4">
        <v>2</v>
      </c>
      <c r="B10" s="12" t="s">
        <v>155</v>
      </c>
      <c r="C10" s="9" t="s">
        <v>295</v>
      </c>
      <c r="D10" s="10">
        <v>30</v>
      </c>
      <c r="E10" s="11">
        <v>43626.607052453706</v>
      </c>
      <c r="F10" s="8"/>
      <c r="H10" s="1">
        <v>30</v>
      </c>
    </row>
    <row r="11" spans="1:8" x14ac:dyDescent="0.25">
      <c r="A11" s="4">
        <v>3</v>
      </c>
      <c r="B11" s="12" t="s">
        <v>157</v>
      </c>
      <c r="C11" s="9" t="s">
        <v>295</v>
      </c>
      <c r="D11" s="10">
        <v>30</v>
      </c>
      <c r="E11" s="11">
        <v>43626.615999976857</v>
      </c>
      <c r="F11" s="8"/>
      <c r="H11" s="1">
        <v>30</v>
      </c>
    </row>
    <row r="12" spans="1:8" x14ac:dyDescent="0.25">
      <c r="A12" s="4">
        <v>4</v>
      </c>
      <c r="B12" s="12" t="s">
        <v>163</v>
      </c>
      <c r="C12" s="9" t="s">
        <v>295</v>
      </c>
      <c r="D12" s="10">
        <v>30</v>
      </c>
      <c r="E12" s="11">
        <v>43627.753461469911</v>
      </c>
      <c r="F12" s="8"/>
      <c r="H12" s="1">
        <v>30</v>
      </c>
    </row>
    <row r="13" spans="1:8" x14ac:dyDescent="0.25">
      <c r="A13" s="4">
        <v>5</v>
      </c>
      <c r="B13" s="12" t="s">
        <v>164</v>
      </c>
      <c r="C13" s="9" t="s">
        <v>295</v>
      </c>
      <c r="D13" s="10">
        <v>29</v>
      </c>
      <c r="E13" s="11">
        <v>43628.370924872681</v>
      </c>
      <c r="F13" s="8"/>
      <c r="H13" s="1">
        <v>29</v>
      </c>
    </row>
    <row r="14" spans="1:8" x14ac:dyDescent="0.25">
      <c r="A14" s="4">
        <v>6</v>
      </c>
      <c r="B14" s="12" t="s">
        <v>166</v>
      </c>
      <c r="C14" s="9" t="s">
        <v>295</v>
      </c>
      <c r="D14" s="10">
        <v>28</v>
      </c>
      <c r="E14" s="11">
        <v>43629.47650261574</v>
      </c>
      <c r="F14" s="8"/>
      <c r="H14" s="1">
        <v>28</v>
      </c>
    </row>
    <row r="15" spans="1:8" x14ac:dyDescent="0.25">
      <c r="A15" s="4">
        <v>7</v>
      </c>
      <c r="B15" s="12" t="s">
        <v>161</v>
      </c>
      <c r="C15" s="9" t="s">
        <v>295</v>
      </c>
      <c r="D15" s="10">
        <v>26</v>
      </c>
      <c r="E15" s="11">
        <v>43627.493568657403</v>
      </c>
      <c r="F15" s="8"/>
      <c r="H15" s="1">
        <v>26</v>
      </c>
    </row>
    <row r="16" spans="1:8" x14ac:dyDescent="0.25">
      <c r="A16" s="4">
        <v>8</v>
      </c>
      <c r="B16" s="12" t="s">
        <v>158</v>
      </c>
      <c r="C16" s="9" t="s">
        <v>295</v>
      </c>
      <c r="D16" s="10">
        <v>25</v>
      </c>
      <c r="E16" s="11">
        <v>43627.38722744213</v>
      </c>
      <c r="F16" s="8" t="s">
        <v>288</v>
      </c>
      <c r="H16" s="1">
        <v>25</v>
      </c>
    </row>
    <row r="17" spans="1:8" x14ac:dyDescent="0.25">
      <c r="A17" s="4">
        <v>9</v>
      </c>
      <c r="B17" s="12" t="s">
        <v>156</v>
      </c>
      <c r="C17" s="9" t="s">
        <v>295</v>
      </c>
      <c r="D17" s="10">
        <v>24</v>
      </c>
      <c r="E17" s="11">
        <v>43626.608717916664</v>
      </c>
      <c r="F17" s="8"/>
      <c r="H17" s="1">
        <v>24</v>
      </c>
    </row>
    <row r="18" spans="1:8" x14ac:dyDescent="0.25">
      <c r="A18" s="4">
        <v>10</v>
      </c>
      <c r="B18" s="12" t="s">
        <v>159</v>
      </c>
      <c r="C18" s="9" t="s">
        <v>295</v>
      </c>
      <c r="D18" s="10">
        <v>24</v>
      </c>
      <c r="E18" s="11">
        <v>43627.448500370374</v>
      </c>
      <c r="F18" s="8"/>
      <c r="H18" s="1">
        <v>24</v>
      </c>
    </row>
    <row r="19" spans="1:8" x14ac:dyDescent="0.25">
      <c r="A19" s="4">
        <v>11</v>
      </c>
      <c r="B19" s="12" t="s">
        <v>160</v>
      </c>
      <c r="C19" s="9" t="s">
        <v>295</v>
      </c>
      <c r="D19" s="10">
        <v>24</v>
      </c>
      <c r="E19" s="11">
        <v>43627.484333425928</v>
      </c>
      <c r="F19" s="8"/>
      <c r="H19" s="1">
        <v>24</v>
      </c>
    </row>
    <row r="20" spans="1:8" x14ac:dyDescent="0.25">
      <c r="A20" s="4">
        <v>12</v>
      </c>
      <c r="B20" s="12" t="s">
        <v>162</v>
      </c>
      <c r="C20" s="9" t="s">
        <v>295</v>
      </c>
      <c r="D20" s="10">
        <v>24</v>
      </c>
      <c r="E20" s="11">
        <v>43627.558980659727</v>
      </c>
      <c r="F20" s="8"/>
      <c r="H20" s="1">
        <v>24</v>
      </c>
    </row>
    <row r="21" spans="1:8" x14ac:dyDescent="0.25">
      <c r="A21" s="4">
        <v>13</v>
      </c>
      <c r="B21" s="12" t="s">
        <v>167</v>
      </c>
      <c r="C21" s="9" t="s">
        <v>295</v>
      </c>
      <c r="D21" s="10">
        <v>22</v>
      </c>
      <c r="E21" s="11">
        <v>43629.489912013887</v>
      </c>
      <c r="F21" s="8"/>
      <c r="H21" s="1">
        <v>22</v>
      </c>
    </row>
    <row r="22" spans="1:8" x14ac:dyDescent="0.25">
      <c r="A22" s="4">
        <v>14</v>
      </c>
      <c r="B22" s="12" t="s">
        <v>168</v>
      </c>
      <c r="C22" s="9" t="s">
        <v>295</v>
      </c>
      <c r="D22" s="10">
        <v>20</v>
      </c>
      <c r="E22" s="11">
        <v>43629.556947847217</v>
      </c>
      <c r="F22" s="8"/>
      <c r="H22" s="1">
        <v>20</v>
      </c>
    </row>
    <row r="23" spans="1:8" x14ac:dyDescent="0.25">
      <c r="A23" s="4">
        <v>15</v>
      </c>
      <c r="B23" s="12" t="s">
        <v>153</v>
      </c>
      <c r="C23" s="9" t="s">
        <v>295</v>
      </c>
      <c r="D23" s="10">
        <v>19</v>
      </c>
      <c r="E23" s="11">
        <v>43626.460145694444</v>
      </c>
      <c r="F23" s="8"/>
      <c r="H23" s="1">
        <v>19</v>
      </c>
    </row>
    <row r="24" spans="1:8" x14ac:dyDescent="0.25">
      <c r="A24" s="4">
        <v>16</v>
      </c>
      <c r="B24" s="12" t="s">
        <v>165</v>
      </c>
      <c r="C24" s="9" t="s">
        <v>295</v>
      </c>
      <c r="D24" s="10">
        <v>16</v>
      </c>
      <c r="E24" s="11">
        <v>43628.600578182872</v>
      </c>
      <c r="F24" s="8"/>
      <c r="H24" s="1">
        <v>16</v>
      </c>
    </row>
    <row r="25" spans="1:8" x14ac:dyDescent="0.25">
      <c r="H25" s="1">
        <f>SUM(H9:H24)/16</f>
        <v>25.0625</v>
      </c>
    </row>
    <row r="26" spans="1:8" x14ac:dyDescent="0.25">
      <c r="B26" s="36" t="s">
        <v>368</v>
      </c>
      <c r="C26" s="37"/>
      <c r="D26" s="37"/>
      <c r="E26" s="37"/>
      <c r="F26" s="37"/>
      <c r="G26" s="37"/>
      <c r="H26" s="1">
        <f>H25*100/30</f>
        <v>83.541666666666671</v>
      </c>
    </row>
    <row r="27" spans="1:8" x14ac:dyDescent="0.25">
      <c r="B27" s="36" t="s">
        <v>322</v>
      </c>
      <c r="C27" s="37"/>
      <c r="D27" s="37"/>
      <c r="E27" s="37"/>
      <c r="F27" s="37"/>
      <c r="G27" s="37"/>
    </row>
  </sheetData>
  <sortState ref="A9:F25">
    <sortCondition descending="1" ref="D9"/>
  </sortState>
  <mergeCells count="5">
    <mergeCell ref="A5:F5"/>
    <mergeCell ref="A6:F6"/>
    <mergeCell ref="A4:B4"/>
    <mergeCell ref="B26:G26"/>
    <mergeCell ref="B27:G27"/>
  </mergeCells>
  <conditionalFormatting sqref="B1:B3 B5:B25 B28:B1048576">
    <cfRule type="duplicateValues" dxfId="28" priority="2"/>
  </conditionalFormatting>
  <conditionalFormatting sqref="B26:B27">
    <cfRule type="duplicateValues" dxfId="27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6"/>
  <sheetViews>
    <sheetView workbookViewId="0">
      <selection activeCell="D29" sqref="D29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8" t="s">
        <v>323</v>
      </c>
      <c r="B4" s="38"/>
    </row>
    <row r="5" spans="1:8" ht="71.2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170</v>
      </c>
      <c r="C9" s="9" t="s">
        <v>295</v>
      </c>
      <c r="D9" s="10">
        <v>30</v>
      </c>
      <c r="E9" s="11">
        <v>43627.817653472222</v>
      </c>
      <c r="F9" s="8"/>
      <c r="H9" s="1">
        <v>30</v>
      </c>
    </row>
    <row r="10" spans="1:8" x14ac:dyDescent="0.25">
      <c r="A10" s="4">
        <v>2</v>
      </c>
      <c r="B10" s="12" t="s">
        <v>171</v>
      </c>
      <c r="C10" s="9" t="s">
        <v>295</v>
      </c>
      <c r="D10" s="10">
        <v>30</v>
      </c>
      <c r="E10" s="11">
        <v>43627.825712511578</v>
      </c>
      <c r="F10" s="8"/>
      <c r="H10" s="1">
        <v>30</v>
      </c>
    </row>
    <row r="11" spans="1:8" x14ac:dyDescent="0.25">
      <c r="A11" s="4">
        <v>3</v>
      </c>
      <c r="B11" s="12" t="s">
        <v>172</v>
      </c>
      <c r="C11" s="9" t="s">
        <v>295</v>
      </c>
      <c r="D11" s="10">
        <v>30</v>
      </c>
      <c r="E11" s="11">
        <v>43627.867141145834</v>
      </c>
      <c r="F11" s="8"/>
      <c r="H11" s="1">
        <v>30</v>
      </c>
    </row>
    <row r="12" spans="1:8" x14ac:dyDescent="0.25">
      <c r="A12" s="4">
        <v>4</v>
      </c>
      <c r="B12" s="12" t="s">
        <v>173</v>
      </c>
      <c r="C12" s="9" t="s">
        <v>295</v>
      </c>
      <c r="D12" s="10">
        <v>30</v>
      </c>
      <c r="E12" s="11">
        <v>43627.922587361114</v>
      </c>
      <c r="F12" s="8"/>
      <c r="H12" s="1">
        <v>30</v>
      </c>
    </row>
    <row r="13" spans="1:8" x14ac:dyDescent="0.25">
      <c r="A13" s="4">
        <v>5</v>
      </c>
      <c r="B13" s="12" t="s">
        <v>176</v>
      </c>
      <c r="C13" s="9" t="s">
        <v>295</v>
      </c>
      <c r="D13" s="10">
        <v>30</v>
      </c>
      <c r="E13" s="11">
        <v>43628.409774826388</v>
      </c>
      <c r="F13" s="8"/>
      <c r="H13" s="1">
        <v>30</v>
      </c>
    </row>
    <row r="14" spans="1:8" x14ac:dyDescent="0.25">
      <c r="A14" s="4">
        <v>6</v>
      </c>
      <c r="B14" s="12" t="s">
        <v>174</v>
      </c>
      <c r="C14" s="9" t="s">
        <v>295</v>
      </c>
      <c r="D14" s="10">
        <v>29</v>
      </c>
      <c r="E14" s="11">
        <v>43628.363381631949</v>
      </c>
      <c r="F14" s="8"/>
      <c r="H14" s="1">
        <v>29</v>
      </c>
    </row>
    <row r="15" spans="1:8" x14ac:dyDescent="0.25">
      <c r="A15" s="4">
        <v>7</v>
      </c>
      <c r="B15" s="12" t="s">
        <v>181</v>
      </c>
      <c r="C15" s="9" t="s">
        <v>295</v>
      </c>
      <c r="D15" s="10">
        <v>29</v>
      </c>
      <c r="E15" s="11">
        <v>43630.852243900459</v>
      </c>
      <c r="F15" s="8"/>
      <c r="H15" s="1">
        <v>29</v>
      </c>
    </row>
    <row r="16" spans="1:8" x14ac:dyDescent="0.25">
      <c r="A16" s="4">
        <v>8</v>
      </c>
      <c r="B16" s="12" t="s">
        <v>175</v>
      </c>
      <c r="C16" s="9" t="s">
        <v>295</v>
      </c>
      <c r="D16" s="10">
        <v>27</v>
      </c>
      <c r="E16" s="11">
        <v>43628.37894761574</v>
      </c>
      <c r="F16" s="8"/>
      <c r="H16" s="1">
        <v>27</v>
      </c>
    </row>
    <row r="17" spans="1:8" x14ac:dyDescent="0.25">
      <c r="A17" s="4">
        <v>9</v>
      </c>
      <c r="B17" s="12" t="s">
        <v>183</v>
      </c>
      <c r="C17" s="9" t="s">
        <v>295</v>
      </c>
      <c r="D17" s="10">
        <v>27</v>
      </c>
      <c r="E17" s="11">
        <v>43631.926807592594</v>
      </c>
      <c r="F17" s="8"/>
      <c r="H17" s="1">
        <v>27</v>
      </c>
    </row>
    <row r="18" spans="1:8" x14ac:dyDescent="0.25">
      <c r="A18" s="4">
        <v>10</v>
      </c>
      <c r="B18" s="12" t="s">
        <v>177</v>
      </c>
      <c r="C18" s="9" t="s">
        <v>295</v>
      </c>
      <c r="D18" s="10">
        <v>26</v>
      </c>
      <c r="E18" s="11">
        <v>43628.480826145838</v>
      </c>
      <c r="F18" s="8"/>
      <c r="H18" s="1">
        <v>26</v>
      </c>
    </row>
    <row r="19" spans="1:8" x14ac:dyDescent="0.25">
      <c r="A19" s="4">
        <v>11</v>
      </c>
      <c r="B19" s="12" t="s">
        <v>180</v>
      </c>
      <c r="C19" s="9" t="s">
        <v>295</v>
      </c>
      <c r="D19" s="10">
        <v>25</v>
      </c>
      <c r="E19" s="11">
        <v>43630.56196791667</v>
      </c>
      <c r="F19" s="8"/>
      <c r="H19" s="1">
        <v>25</v>
      </c>
    </row>
    <row r="20" spans="1:8" x14ac:dyDescent="0.25">
      <c r="A20" s="4">
        <v>12</v>
      </c>
      <c r="B20" s="12" t="s">
        <v>182</v>
      </c>
      <c r="C20" s="9" t="s">
        <v>295</v>
      </c>
      <c r="D20" s="10">
        <v>25</v>
      </c>
      <c r="E20" s="11">
        <v>43631.652256817135</v>
      </c>
      <c r="F20" s="8"/>
      <c r="H20" s="1">
        <v>25</v>
      </c>
    </row>
    <row r="21" spans="1:8" x14ac:dyDescent="0.25">
      <c r="A21" s="4">
        <v>13</v>
      </c>
      <c r="B21" s="12" t="s">
        <v>169</v>
      </c>
      <c r="C21" s="9" t="s">
        <v>295</v>
      </c>
      <c r="D21" s="10">
        <v>22</v>
      </c>
      <c r="E21" s="11">
        <v>43627.417363125001</v>
      </c>
      <c r="F21" s="7" t="s">
        <v>288</v>
      </c>
      <c r="H21" s="1">
        <v>22</v>
      </c>
    </row>
    <row r="22" spans="1:8" x14ac:dyDescent="0.25">
      <c r="A22" s="4">
        <v>14</v>
      </c>
      <c r="B22" s="12" t="s">
        <v>179</v>
      </c>
      <c r="C22" s="9" t="s">
        <v>295</v>
      </c>
      <c r="D22" s="10">
        <v>14</v>
      </c>
      <c r="E22" s="11">
        <v>43629.639249027779</v>
      </c>
      <c r="F22" s="8"/>
      <c r="H22" s="1">
        <v>14</v>
      </c>
    </row>
    <row r="23" spans="1:8" x14ac:dyDescent="0.25">
      <c r="A23" s="4">
        <v>15</v>
      </c>
      <c r="B23" s="12" t="s">
        <v>178</v>
      </c>
      <c r="C23" s="9" t="s">
        <v>295</v>
      </c>
      <c r="D23" s="10">
        <v>7</v>
      </c>
      <c r="E23" s="11">
        <v>43628.628237974539</v>
      </c>
      <c r="F23" s="8"/>
      <c r="H23" s="1">
        <v>7</v>
      </c>
    </row>
    <row r="24" spans="1:8" x14ac:dyDescent="0.25">
      <c r="H24" s="1">
        <f>SUM(H9:H23)/15</f>
        <v>25.4</v>
      </c>
    </row>
    <row r="25" spans="1:8" x14ac:dyDescent="0.25">
      <c r="B25" s="36" t="s">
        <v>367</v>
      </c>
      <c r="C25" s="37"/>
      <c r="D25" s="37"/>
      <c r="E25" s="37"/>
      <c r="F25" s="37"/>
      <c r="G25" s="37"/>
      <c r="H25" s="1">
        <f>H24*100/30</f>
        <v>84.666666666666671</v>
      </c>
    </row>
    <row r="26" spans="1:8" x14ac:dyDescent="0.25">
      <c r="B26" s="36" t="s">
        <v>324</v>
      </c>
      <c r="C26" s="37"/>
      <c r="D26" s="37"/>
      <c r="E26" s="37"/>
      <c r="F26" s="37"/>
      <c r="G26" s="37"/>
    </row>
  </sheetData>
  <sortState ref="A9:F24">
    <sortCondition descending="1" ref="D7"/>
  </sortState>
  <mergeCells count="5">
    <mergeCell ref="A5:F5"/>
    <mergeCell ref="A6:F6"/>
    <mergeCell ref="A4:B4"/>
    <mergeCell ref="B25:G25"/>
    <mergeCell ref="B26:G26"/>
  </mergeCells>
  <conditionalFormatting sqref="B1:B3 B5:B24 B27:B1048576">
    <cfRule type="duplicateValues" dxfId="26" priority="2"/>
  </conditionalFormatting>
  <conditionalFormatting sqref="B25:B26">
    <cfRule type="duplicateValues" dxfId="25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7"/>
  <sheetViews>
    <sheetView workbookViewId="0">
      <selection activeCell="C29" sqref="C29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8" t="s">
        <v>325</v>
      </c>
      <c r="B4" s="38"/>
    </row>
    <row r="5" spans="1:8" ht="72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185</v>
      </c>
      <c r="C9" s="9" t="s">
        <v>295</v>
      </c>
      <c r="D9" s="10">
        <v>30</v>
      </c>
      <c r="E9" s="11">
        <v>43626.65365039352</v>
      </c>
      <c r="F9" s="8"/>
      <c r="H9" s="1">
        <v>30</v>
      </c>
    </row>
    <row r="10" spans="1:8" x14ac:dyDescent="0.25">
      <c r="A10" s="4">
        <v>2</v>
      </c>
      <c r="B10" s="12" t="s">
        <v>188</v>
      </c>
      <c r="C10" s="9" t="s">
        <v>295</v>
      </c>
      <c r="D10" s="10">
        <v>30</v>
      </c>
      <c r="E10" s="11">
        <v>43628.364067476854</v>
      </c>
      <c r="F10" s="8"/>
      <c r="H10" s="1">
        <v>30</v>
      </c>
    </row>
    <row r="11" spans="1:8" x14ac:dyDescent="0.25">
      <c r="A11" s="4">
        <v>3</v>
      </c>
      <c r="B11" s="12" t="s">
        <v>184</v>
      </c>
      <c r="C11" s="9" t="s">
        <v>295</v>
      </c>
      <c r="D11" s="10">
        <v>29</v>
      </c>
      <c r="E11" s="11">
        <v>43624.422764212963</v>
      </c>
      <c r="F11" s="8"/>
      <c r="H11" s="1">
        <v>29</v>
      </c>
    </row>
    <row r="12" spans="1:8" x14ac:dyDescent="0.25">
      <c r="A12" s="4">
        <v>4</v>
      </c>
      <c r="B12" s="12" t="s">
        <v>193</v>
      </c>
      <c r="C12" s="9" t="s">
        <v>295</v>
      </c>
      <c r="D12" s="10">
        <v>29</v>
      </c>
      <c r="E12" s="11">
        <v>43629.437616041665</v>
      </c>
      <c r="F12" s="8"/>
      <c r="H12" s="1">
        <v>29</v>
      </c>
    </row>
    <row r="13" spans="1:8" x14ac:dyDescent="0.25">
      <c r="A13" s="4">
        <v>5</v>
      </c>
      <c r="B13" s="12" t="s">
        <v>189</v>
      </c>
      <c r="C13" s="9" t="s">
        <v>295</v>
      </c>
      <c r="D13" s="10">
        <v>28</v>
      </c>
      <c r="E13" s="11">
        <v>43628.367641099539</v>
      </c>
      <c r="F13" s="8"/>
      <c r="H13" s="1">
        <v>28</v>
      </c>
    </row>
    <row r="14" spans="1:8" x14ac:dyDescent="0.25">
      <c r="A14" s="4">
        <v>6</v>
      </c>
      <c r="B14" s="12" t="s">
        <v>13</v>
      </c>
      <c r="C14" s="9" t="s">
        <v>295</v>
      </c>
      <c r="D14" s="10">
        <v>27</v>
      </c>
      <c r="E14" s="11">
        <v>43628.738557268516</v>
      </c>
      <c r="F14" s="8"/>
      <c r="H14" s="1">
        <v>27</v>
      </c>
    </row>
    <row r="15" spans="1:8" x14ac:dyDescent="0.25">
      <c r="A15" s="4">
        <v>7</v>
      </c>
      <c r="B15" s="12" t="s">
        <v>192</v>
      </c>
      <c r="C15" s="9" t="s">
        <v>295</v>
      </c>
      <c r="D15" s="10">
        <v>27</v>
      </c>
      <c r="E15" s="11">
        <v>43629.42539449074</v>
      </c>
      <c r="F15" s="8"/>
      <c r="H15" s="1">
        <v>27</v>
      </c>
    </row>
    <row r="16" spans="1:8" x14ac:dyDescent="0.25">
      <c r="A16" s="4">
        <v>8</v>
      </c>
      <c r="B16" s="12" t="s">
        <v>194</v>
      </c>
      <c r="C16" s="9" t="s">
        <v>295</v>
      </c>
      <c r="D16" s="10">
        <v>27</v>
      </c>
      <c r="E16" s="11">
        <v>43629.61819627315</v>
      </c>
      <c r="F16" s="7" t="s">
        <v>288</v>
      </c>
      <c r="H16" s="1">
        <v>27</v>
      </c>
    </row>
    <row r="17" spans="1:8" x14ac:dyDescent="0.25">
      <c r="A17" s="4">
        <v>9</v>
      </c>
      <c r="B17" s="12" t="s">
        <v>190</v>
      </c>
      <c r="C17" s="9" t="s">
        <v>295</v>
      </c>
      <c r="D17" s="10">
        <v>26</v>
      </c>
      <c r="E17" s="11">
        <v>43628.506566793978</v>
      </c>
      <c r="F17" s="8"/>
      <c r="H17" s="1">
        <v>26</v>
      </c>
    </row>
    <row r="18" spans="1:8" x14ac:dyDescent="0.25">
      <c r="A18" s="4">
        <v>10</v>
      </c>
      <c r="B18" s="12" t="s">
        <v>195</v>
      </c>
      <c r="C18" s="9" t="s">
        <v>295</v>
      </c>
      <c r="D18" s="10">
        <v>25</v>
      </c>
      <c r="E18" s="11">
        <v>43631.962551898148</v>
      </c>
      <c r="F18" s="8"/>
      <c r="H18" s="1">
        <v>25</v>
      </c>
    </row>
    <row r="19" spans="1:8" x14ac:dyDescent="0.25">
      <c r="A19" s="4">
        <v>11</v>
      </c>
      <c r="B19" s="12" t="s">
        <v>187</v>
      </c>
      <c r="C19" s="9" t="s">
        <v>295</v>
      </c>
      <c r="D19" s="10">
        <v>24</v>
      </c>
      <c r="E19" s="11">
        <v>43627.437255752317</v>
      </c>
      <c r="F19" s="8"/>
      <c r="H19" s="1">
        <v>24</v>
      </c>
    </row>
    <row r="20" spans="1:8" x14ac:dyDescent="0.25">
      <c r="A20" s="4">
        <v>12</v>
      </c>
      <c r="B20" s="12" t="s">
        <v>191</v>
      </c>
      <c r="C20" s="9" t="s">
        <v>295</v>
      </c>
      <c r="D20" s="10">
        <v>24</v>
      </c>
      <c r="E20" s="11">
        <v>43629.408740196755</v>
      </c>
      <c r="F20" s="8"/>
      <c r="H20" s="1">
        <v>24</v>
      </c>
    </row>
    <row r="21" spans="1:8" x14ac:dyDescent="0.25">
      <c r="A21" s="4">
        <v>13</v>
      </c>
      <c r="B21" s="12" t="s">
        <v>186</v>
      </c>
      <c r="C21" s="9" t="s">
        <v>295</v>
      </c>
      <c r="D21" s="10">
        <v>22</v>
      </c>
      <c r="E21" s="11">
        <v>43627.399571655093</v>
      </c>
      <c r="F21" s="8"/>
      <c r="H21" s="1">
        <v>22</v>
      </c>
    </row>
    <row r="22" spans="1:8" x14ac:dyDescent="0.25">
      <c r="A22" s="4">
        <v>14</v>
      </c>
      <c r="B22" s="12" t="s">
        <v>326</v>
      </c>
      <c r="C22" s="15"/>
      <c r="D22" s="16"/>
      <c r="E22" s="17"/>
      <c r="F22" s="20"/>
      <c r="H22" s="1">
        <f>SUM(H9:H21)/13</f>
        <v>26.76923076923077</v>
      </c>
    </row>
    <row r="23" spans="1:8" x14ac:dyDescent="0.25">
      <c r="A23" s="4">
        <v>15</v>
      </c>
      <c r="B23" s="12" t="s">
        <v>327</v>
      </c>
      <c r="C23" s="15"/>
      <c r="D23" s="16"/>
      <c r="E23" s="17"/>
      <c r="F23" s="20"/>
      <c r="H23" s="1">
        <f>H22*100/30</f>
        <v>89.230769230769241</v>
      </c>
    </row>
    <row r="24" spans="1:8" x14ac:dyDescent="0.25">
      <c r="A24" s="4">
        <v>16</v>
      </c>
      <c r="B24" s="12" t="s">
        <v>177</v>
      </c>
      <c r="C24" s="15"/>
      <c r="D24" s="16"/>
      <c r="E24" s="17"/>
      <c r="F24" s="20"/>
    </row>
    <row r="25" spans="1:8" x14ac:dyDescent="0.25">
      <c r="A25" s="22"/>
      <c r="B25" s="23"/>
      <c r="C25" s="24"/>
      <c r="D25" s="25"/>
      <c r="E25" s="26"/>
      <c r="F25" s="27"/>
    </row>
    <row r="26" spans="1:8" x14ac:dyDescent="0.25">
      <c r="B26" s="36" t="s">
        <v>366</v>
      </c>
      <c r="C26" s="37"/>
      <c r="D26" s="37"/>
      <c r="E26" s="37"/>
      <c r="F26" s="37"/>
      <c r="G26" s="37"/>
    </row>
    <row r="27" spans="1:8" x14ac:dyDescent="0.25">
      <c r="B27" s="36" t="s">
        <v>328</v>
      </c>
      <c r="C27" s="37"/>
      <c r="D27" s="37"/>
      <c r="E27" s="37"/>
      <c r="F27" s="37"/>
      <c r="G27" s="37"/>
    </row>
  </sheetData>
  <sortState ref="A9:F22">
    <sortCondition descending="1" ref="D4"/>
  </sortState>
  <mergeCells count="5">
    <mergeCell ref="A5:F5"/>
    <mergeCell ref="A6:F6"/>
    <mergeCell ref="A4:B4"/>
    <mergeCell ref="B26:G26"/>
    <mergeCell ref="B27:G27"/>
  </mergeCells>
  <conditionalFormatting sqref="B1:B3 B5:B20 B22:B25 B28:B1048576">
    <cfRule type="duplicateValues" dxfId="24" priority="3"/>
  </conditionalFormatting>
  <conditionalFormatting sqref="B21">
    <cfRule type="duplicateValues" dxfId="23" priority="2"/>
  </conditionalFormatting>
  <conditionalFormatting sqref="B26:B27">
    <cfRule type="duplicateValues" dxfId="22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4"/>
  <sheetViews>
    <sheetView workbookViewId="0">
      <selection activeCell="C26" sqref="C2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8" t="s">
        <v>329</v>
      </c>
      <c r="B4" s="38"/>
    </row>
    <row r="5" spans="1:8" ht="70.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197</v>
      </c>
      <c r="C9" s="9" t="s">
        <v>295</v>
      </c>
      <c r="D9" s="10">
        <v>30</v>
      </c>
      <c r="E9" s="11">
        <v>43624.455844884258</v>
      </c>
      <c r="F9" s="8"/>
      <c r="H9" s="1">
        <v>30</v>
      </c>
    </row>
    <row r="10" spans="1:8" x14ac:dyDescent="0.25">
      <c r="A10" s="4">
        <v>2</v>
      </c>
      <c r="B10" s="12" t="s">
        <v>198</v>
      </c>
      <c r="C10" s="9" t="s">
        <v>295</v>
      </c>
      <c r="D10" s="10">
        <v>30</v>
      </c>
      <c r="E10" s="11">
        <v>43624.491343622685</v>
      </c>
      <c r="F10" s="8"/>
      <c r="H10" s="1">
        <v>30</v>
      </c>
    </row>
    <row r="11" spans="1:8" x14ac:dyDescent="0.25">
      <c r="A11" s="4">
        <v>3</v>
      </c>
      <c r="B11" s="12" t="s">
        <v>199</v>
      </c>
      <c r="C11" s="9" t="s">
        <v>295</v>
      </c>
      <c r="D11" s="10">
        <v>30</v>
      </c>
      <c r="E11" s="11">
        <v>43624.71207361111</v>
      </c>
      <c r="F11" s="8"/>
      <c r="H11" s="1">
        <v>30</v>
      </c>
    </row>
    <row r="12" spans="1:8" x14ac:dyDescent="0.25">
      <c r="A12" s="4">
        <v>4</v>
      </c>
      <c r="B12" s="12" t="s">
        <v>202</v>
      </c>
      <c r="C12" s="9" t="s">
        <v>295</v>
      </c>
      <c r="D12" s="10">
        <v>30</v>
      </c>
      <c r="E12" s="11">
        <v>43626.508871122685</v>
      </c>
      <c r="F12" s="8"/>
      <c r="H12" s="1">
        <v>30</v>
      </c>
    </row>
    <row r="13" spans="1:8" x14ac:dyDescent="0.25">
      <c r="A13" s="4">
        <v>5</v>
      </c>
      <c r="B13" s="12" t="s">
        <v>203</v>
      </c>
      <c r="C13" s="9" t="s">
        <v>295</v>
      </c>
      <c r="D13" s="10">
        <v>30</v>
      </c>
      <c r="E13" s="11">
        <v>43626.709212696762</v>
      </c>
      <c r="F13" s="8"/>
      <c r="H13" s="1">
        <v>30</v>
      </c>
    </row>
    <row r="14" spans="1:8" x14ac:dyDescent="0.25">
      <c r="A14" s="4">
        <v>6</v>
      </c>
      <c r="B14" s="12" t="s">
        <v>11</v>
      </c>
      <c r="C14" s="9" t="s">
        <v>295</v>
      </c>
      <c r="D14" s="10">
        <v>29</v>
      </c>
      <c r="E14" s="11">
        <v>43624.430229548612</v>
      </c>
      <c r="F14" s="8"/>
      <c r="H14" s="1">
        <v>29</v>
      </c>
    </row>
    <row r="15" spans="1:8" x14ac:dyDescent="0.25">
      <c r="A15" s="4">
        <v>7</v>
      </c>
      <c r="B15" s="12" t="s">
        <v>200</v>
      </c>
      <c r="C15" s="9" t="s">
        <v>295</v>
      </c>
      <c r="D15" s="10">
        <v>29</v>
      </c>
      <c r="E15" s="11">
        <v>43626.386741782408</v>
      </c>
      <c r="F15" s="8"/>
      <c r="H15" s="1">
        <v>29</v>
      </c>
    </row>
    <row r="16" spans="1:8" x14ac:dyDescent="0.25">
      <c r="A16" s="4">
        <v>8</v>
      </c>
      <c r="B16" s="12" t="s">
        <v>204</v>
      </c>
      <c r="C16" s="9" t="s">
        <v>295</v>
      </c>
      <c r="D16" s="10">
        <v>29</v>
      </c>
      <c r="E16" s="11">
        <v>43627.335005960646</v>
      </c>
      <c r="F16" s="8"/>
      <c r="H16" s="1">
        <v>29</v>
      </c>
    </row>
    <row r="17" spans="1:8" x14ac:dyDescent="0.25">
      <c r="A17" s="4">
        <v>9</v>
      </c>
      <c r="B17" s="12" t="s">
        <v>206</v>
      </c>
      <c r="C17" s="9" t="s">
        <v>295</v>
      </c>
      <c r="D17" s="10">
        <v>29</v>
      </c>
      <c r="E17" s="11">
        <v>43627.536993506947</v>
      </c>
      <c r="F17" s="13"/>
      <c r="H17" s="1">
        <v>29</v>
      </c>
    </row>
    <row r="18" spans="1:8" x14ac:dyDescent="0.25">
      <c r="A18" s="4">
        <v>10</v>
      </c>
      <c r="B18" s="12" t="s">
        <v>205</v>
      </c>
      <c r="C18" s="9" t="s">
        <v>295</v>
      </c>
      <c r="D18" s="10">
        <v>28</v>
      </c>
      <c r="E18" s="11">
        <v>43627.389409097217</v>
      </c>
      <c r="F18" s="13"/>
      <c r="H18" s="1">
        <v>28</v>
      </c>
    </row>
    <row r="19" spans="1:8" x14ac:dyDescent="0.25">
      <c r="A19" s="4">
        <v>11</v>
      </c>
      <c r="B19" s="12" t="s">
        <v>207</v>
      </c>
      <c r="C19" s="9" t="s">
        <v>295</v>
      </c>
      <c r="D19" s="10">
        <v>28</v>
      </c>
      <c r="E19" s="11">
        <v>43629.901606331019</v>
      </c>
      <c r="F19" s="8"/>
      <c r="H19" s="1">
        <v>28</v>
      </c>
    </row>
    <row r="20" spans="1:8" x14ac:dyDescent="0.25">
      <c r="A20" s="4">
        <v>12</v>
      </c>
      <c r="B20" s="12" t="s">
        <v>196</v>
      </c>
      <c r="C20" s="9" t="s">
        <v>295</v>
      </c>
      <c r="D20" s="10">
        <v>22</v>
      </c>
      <c r="E20" s="11">
        <v>43624.404605555552</v>
      </c>
      <c r="F20" s="8"/>
      <c r="H20" s="1">
        <v>22</v>
      </c>
    </row>
    <row r="21" spans="1:8" x14ac:dyDescent="0.25">
      <c r="A21" s="4">
        <v>13</v>
      </c>
      <c r="B21" s="12" t="s">
        <v>201</v>
      </c>
      <c r="C21" s="9" t="s">
        <v>295</v>
      </c>
      <c r="D21" s="10">
        <v>20</v>
      </c>
      <c r="E21" s="11">
        <v>43626.495963854162</v>
      </c>
      <c r="F21" s="8"/>
      <c r="H21" s="1">
        <v>20</v>
      </c>
    </row>
    <row r="22" spans="1:8" x14ac:dyDescent="0.25">
      <c r="H22" s="1">
        <f>SUM(H9:H21)/13</f>
        <v>28</v>
      </c>
    </row>
    <row r="23" spans="1:8" x14ac:dyDescent="0.25">
      <c r="B23" s="36" t="s">
        <v>365</v>
      </c>
      <c r="C23" s="37"/>
      <c r="D23" s="37"/>
      <c r="E23" s="37"/>
      <c r="F23" s="37"/>
      <c r="G23" s="37"/>
      <c r="H23" s="1">
        <f>H22*100/30</f>
        <v>93.333333333333329</v>
      </c>
    </row>
    <row r="24" spans="1:8" x14ac:dyDescent="0.25">
      <c r="B24" s="36" t="s">
        <v>315</v>
      </c>
      <c r="C24" s="37"/>
      <c r="D24" s="37"/>
      <c r="E24" s="37"/>
      <c r="F24" s="37"/>
      <c r="G24" s="37"/>
    </row>
  </sheetData>
  <sortState ref="A9:F23">
    <sortCondition descending="1" ref="D7"/>
  </sortState>
  <mergeCells count="5">
    <mergeCell ref="A5:F5"/>
    <mergeCell ref="A6:F6"/>
    <mergeCell ref="A4:B4"/>
    <mergeCell ref="B23:G23"/>
    <mergeCell ref="B24:G24"/>
  </mergeCells>
  <conditionalFormatting sqref="B1:B3 B5:B22 B25:B1048576">
    <cfRule type="duplicateValues" dxfId="21" priority="2"/>
  </conditionalFormatting>
  <conditionalFormatting sqref="B23:B24">
    <cfRule type="duplicateValues" dxfId="2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5"/>
  <sheetViews>
    <sheetView workbookViewId="0">
      <selection activeCell="D27" sqref="D27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8" t="s">
        <v>330</v>
      </c>
      <c r="B4" s="38"/>
    </row>
    <row r="5" spans="1:8" ht="73.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209</v>
      </c>
      <c r="C9" s="9" t="s">
        <v>295</v>
      </c>
      <c r="D9" s="10">
        <v>30</v>
      </c>
      <c r="E9" s="11">
        <v>43624.443001134263</v>
      </c>
      <c r="F9" s="8"/>
      <c r="H9" s="1">
        <v>30</v>
      </c>
    </row>
    <row r="10" spans="1:8" x14ac:dyDescent="0.25">
      <c r="A10" s="4">
        <v>2</v>
      </c>
      <c r="B10" s="12" t="s">
        <v>130</v>
      </c>
      <c r="C10" s="9" t="s">
        <v>295</v>
      </c>
      <c r="D10" s="10">
        <v>30</v>
      </c>
      <c r="E10" s="11">
        <v>43624.463433865742</v>
      </c>
      <c r="F10" s="8"/>
      <c r="H10" s="1">
        <v>30</v>
      </c>
    </row>
    <row r="11" spans="1:8" x14ac:dyDescent="0.25">
      <c r="A11" s="4">
        <v>3</v>
      </c>
      <c r="B11" s="12" t="s">
        <v>210</v>
      </c>
      <c r="C11" s="9" t="s">
        <v>295</v>
      </c>
      <c r="D11" s="10">
        <v>30</v>
      </c>
      <c r="E11" s="11">
        <v>43624.495632141203</v>
      </c>
      <c r="F11" s="8"/>
      <c r="H11" s="1">
        <v>30</v>
      </c>
    </row>
    <row r="12" spans="1:8" x14ac:dyDescent="0.25">
      <c r="A12" s="4">
        <v>4</v>
      </c>
      <c r="B12" s="12" t="s">
        <v>211</v>
      </c>
      <c r="C12" s="9" t="s">
        <v>295</v>
      </c>
      <c r="D12" s="10">
        <v>30</v>
      </c>
      <c r="E12" s="11">
        <v>43624.49861790509</v>
      </c>
      <c r="F12" s="8"/>
      <c r="H12" s="1">
        <v>30</v>
      </c>
    </row>
    <row r="13" spans="1:8" x14ac:dyDescent="0.25">
      <c r="A13" s="4">
        <v>5</v>
      </c>
      <c r="B13" s="12" t="s">
        <v>212</v>
      </c>
      <c r="C13" s="9" t="s">
        <v>295</v>
      </c>
      <c r="D13" s="10">
        <v>30</v>
      </c>
      <c r="E13" s="11">
        <v>43624.709692905089</v>
      </c>
      <c r="F13" s="8"/>
      <c r="H13" s="1">
        <v>30</v>
      </c>
    </row>
    <row r="14" spans="1:8" x14ac:dyDescent="0.25">
      <c r="A14" s="4">
        <v>6</v>
      </c>
      <c r="B14" s="12" t="s">
        <v>213</v>
      </c>
      <c r="C14" s="9" t="s">
        <v>295</v>
      </c>
      <c r="D14" s="10">
        <v>30</v>
      </c>
      <c r="E14" s="11">
        <v>43625.578732627313</v>
      </c>
      <c r="F14" s="8"/>
      <c r="H14" s="1">
        <v>30</v>
      </c>
    </row>
    <row r="15" spans="1:8" x14ac:dyDescent="0.25">
      <c r="A15" s="4">
        <v>7</v>
      </c>
      <c r="B15" s="12" t="s">
        <v>214</v>
      </c>
      <c r="C15" s="9" t="s">
        <v>295</v>
      </c>
      <c r="D15" s="10">
        <v>30</v>
      </c>
      <c r="E15" s="11">
        <v>43625.686214062502</v>
      </c>
      <c r="F15" s="8"/>
      <c r="H15" s="1">
        <v>30</v>
      </c>
    </row>
    <row r="16" spans="1:8" x14ac:dyDescent="0.25">
      <c r="A16" s="4">
        <v>8</v>
      </c>
      <c r="B16" s="12" t="s">
        <v>10</v>
      </c>
      <c r="C16" s="9" t="s">
        <v>295</v>
      </c>
      <c r="D16" s="10">
        <v>30</v>
      </c>
      <c r="E16" s="11">
        <v>43627.435832280091</v>
      </c>
      <c r="F16" s="8"/>
      <c r="H16" s="1">
        <v>30</v>
      </c>
    </row>
    <row r="17" spans="1:8" x14ac:dyDescent="0.25">
      <c r="A17" s="4">
        <v>9</v>
      </c>
      <c r="B17" s="12" t="s">
        <v>216</v>
      </c>
      <c r="C17" s="9" t="s">
        <v>295</v>
      </c>
      <c r="D17" s="10">
        <v>30</v>
      </c>
      <c r="E17" s="11">
        <v>43627.870203495375</v>
      </c>
      <c r="F17" s="8"/>
      <c r="H17" s="1">
        <v>30</v>
      </c>
    </row>
    <row r="18" spans="1:8" x14ac:dyDescent="0.25">
      <c r="A18" s="4">
        <v>10</v>
      </c>
      <c r="B18" s="12" t="s">
        <v>217</v>
      </c>
      <c r="C18" s="9" t="s">
        <v>295</v>
      </c>
      <c r="D18" s="10">
        <v>30</v>
      </c>
      <c r="E18" s="11">
        <v>43627.871850844909</v>
      </c>
      <c r="F18" s="8"/>
      <c r="H18" s="1">
        <v>30</v>
      </c>
    </row>
    <row r="19" spans="1:8" x14ac:dyDescent="0.25">
      <c r="A19" s="4">
        <v>11</v>
      </c>
      <c r="B19" s="12" t="s">
        <v>208</v>
      </c>
      <c r="C19" s="9" t="s">
        <v>295</v>
      </c>
      <c r="D19" s="10">
        <v>29</v>
      </c>
      <c r="E19" s="11">
        <v>43624.43685784722</v>
      </c>
      <c r="F19" s="8" t="s">
        <v>288</v>
      </c>
      <c r="H19" s="1">
        <v>29</v>
      </c>
    </row>
    <row r="20" spans="1:8" x14ac:dyDescent="0.25">
      <c r="A20" s="4">
        <v>12</v>
      </c>
      <c r="B20" s="12" t="s">
        <v>11</v>
      </c>
      <c r="C20" s="9" t="s">
        <v>295</v>
      </c>
      <c r="D20" s="10">
        <v>29</v>
      </c>
      <c r="E20" s="11">
        <v>43624.451722233796</v>
      </c>
      <c r="F20" s="8"/>
      <c r="H20" s="1">
        <v>29</v>
      </c>
    </row>
    <row r="21" spans="1:8" x14ac:dyDescent="0.25">
      <c r="A21" s="4">
        <v>13</v>
      </c>
      <c r="B21" s="12" t="s">
        <v>215</v>
      </c>
      <c r="C21" s="9" t="s">
        <v>295</v>
      </c>
      <c r="D21" s="10">
        <v>24</v>
      </c>
      <c r="E21" s="11">
        <v>43627.582157152778</v>
      </c>
      <c r="F21" s="8"/>
      <c r="H21" s="1">
        <v>24</v>
      </c>
    </row>
    <row r="22" spans="1:8" x14ac:dyDescent="0.25">
      <c r="A22" s="4">
        <v>14</v>
      </c>
      <c r="B22" s="12" t="s">
        <v>196</v>
      </c>
      <c r="C22" s="15"/>
      <c r="D22" s="16"/>
      <c r="E22" s="17"/>
      <c r="F22" s="20"/>
      <c r="H22" s="1">
        <f>SUM(H9:H21)/13</f>
        <v>29.384615384615383</v>
      </c>
    </row>
    <row r="23" spans="1:8" x14ac:dyDescent="0.25">
      <c r="H23" s="1">
        <f>H22*100/30</f>
        <v>97.948717948717942</v>
      </c>
    </row>
    <row r="24" spans="1:8" x14ac:dyDescent="0.25">
      <c r="B24" s="36" t="s">
        <v>364</v>
      </c>
      <c r="C24" s="37"/>
      <c r="D24" s="37"/>
      <c r="E24" s="37"/>
      <c r="F24" s="37"/>
      <c r="G24" s="37"/>
    </row>
    <row r="25" spans="1:8" x14ac:dyDescent="0.25">
      <c r="B25" s="36" t="s">
        <v>332</v>
      </c>
      <c r="C25" s="37"/>
      <c r="D25" s="37"/>
      <c r="E25" s="37"/>
      <c r="F25" s="37"/>
      <c r="G25" s="37"/>
    </row>
  </sheetData>
  <sortState ref="A9:F21">
    <sortCondition descending="1" ref="D10"/>
  </sortState>
  <mergeCells count="5">
    <mergeCell ref="A5:F5"/>
    <mergeCell ref="A6:F6"/>
    <mergeCell ref="A4:B4"/>
    <mergeCell ref="B24:G24"/>
    <mergeCell ref="B25:G25"/>
  </mergeCells>
  <conditionalFormatting sqref="B1:B3 B5:B20 B22:B23 B26:B1048576">
    <cfRule type="duplicateValues" dxfId="19" priority="3"/>
  </conditionalFormatting>
  <conditionalFormatting sqref="B21">
    <cfRule type="duplicateValues" dxfId="18" priority="2"/>
  </conditionalFormatting>
  <conditionalFormatting sqref="B24:B25">
    <cfRule type="duplicateValues" dxfId="17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4"/>
  <sheetViews>
    <sheetView workbookViewId="0">
      <selection activeCell="F13" sqref="F13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8" t="s">
        <v>333</v>
      </c>
      <c r="B4" s="38"/>
    </row>
    <row r="5" spans="1:8" ht="72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220</v>
      </c>
      <c r="C9" s="9" t="s">
        <v>295</v>
      </c>
      <c r="D9" s="10">
        <v>30</v>
      </c>
      <c r="E9" s="11">
        <v>43627.423863981487</v>
      </c>
      <c r="F9" s="8"/>
      <c r="H9" s="1">
        <v>30</v>
      </c>
    </row>
    <row r="10" spans="1:8" x14ac:dyDescent="0.25">
      <c r="A10" s="4">
        <v>2</v>
      </c>
      <c r="B10" s="12" t="s">
        <v>223</v>
      </c>
      <c r="C10" s="9" t="s">
        <v>295</v>
      </c>
      <c r="D10" s="10">
        <v>30</v>
      </c>
      <c r="E10" s="11">
        <v>43627.747067233795</v>
      </c>
      <c r="F10" s="8"/>
      <c r="H10" s="1">
        <v>30</v>
      </c>
    </row>
    <row r="11" spans="1:8" x14ac:dyDescent="0.25">
      <c r="A11" s="4">
        <v>3</v>
      </c>
      <c r="B11" s="12" t="s">
        <v>224</v>
      </c>
      <c r="C11" s="9" t="s">
        <v>295</v>
      </c>
      <c r="D11" s="10">
        <v>30</v>
      </c>
      <c r="E11" s="11">
        <v>43627.761580983795</v>
      </c>
      <c r="F11" s="8"/>
      <c r="H11" s="1">
        <v>30</v>
      </c>
    </row>
    <row r="12" spans="1:8" x14ac:dyDescent="0.25">
      <c r="A12" s="4">
        <v>4</v>
      </c>
      <c r="B12" s="12" t="s">
        <v>225</v>
      </c>
      <c r="C12" s="9" t="s">
        <v>295</v>
      </c>
      <c r="D12" s="10">
        <v>30</v>
      </c>
      <c r="E12" s="11">
        <v>43628.397923310185</v>
      </c>
      <c r="F12" s="8"/>
      <c r="H12" s="1">
        <v>30</v>
      </c>
    </row>
    <row r="13" spans="1:8" x14ac:dyDescent="0.25">
      <c r="A13" s="4">
        <v>5</v>
      </c>
      <c r="B13" s="12" t="s">
        <v>8</v>
      </c>
      <c r="C13" s="9" t="s">
        <v>295</v>
      </c>
      <c r="D13" s="10">
        <v>30</v>
      </c>
      <c r="E13" s="11">
        <v>43629.692653518519</v>
      </c>
      <c r="F13" s="7" t="s">
        <v>288</v>
      </c>
      <c r="H13" s="1">
        <v>30</v>
      </c>
    </row>
    <row r="14" spans="1:8" x14ac:dyDescent="0.25">
      <c r="A14" s="4">
        <v>6</v>
      </c>
      <c r="B14" s="12" t="s">
        <v>226</v>
      </c>
      <c r="C14" s="9" t="s">
        <v>295</v>
      </c>
      <c r="D14" s="10">
        <v>30</v>
      </c>
      <c r="E14" s="11">
        <v>43631.493348993055</v>
      </c>
      <c r="F14" s="8"/>
      <c r="H14" s="1">
        <v>30</v>
      </c>
    </row>
    <row r="15" spans="1:8" x14ac:dyDescent="0.25">
      <c r="A15" s="4">
        <v>7</v>
      </c>
      <c r="B15" s="12" t="s">
        <v>218</v>
      </c>
      <c r="C15" s="9" t="s">
        <v>295</v>
      </c>
      <c r="D15" s="10">
        <v>29</v>
      </c>
      <c r="E15" s="11">
        <v>43624.936900138884</v>
      </c>
      <c r="F15" s="8"/>
      <c r="H15" s="1">
        <v>29</v>
      </c>
    </row>
    <row r="16" spans="1:8" x14ac:dyDescent="0.25">
      <c r="A16" s="4">
        <v>8</v>
      </c>
      <c r="B16" s="12" t="s">
        <v>219</v>
      </c>
      <c r="C16" s="9" t="s">
        <v>295</v>
      </c>
      <c r="D16" s="10">
        <v>29</v>
      </c>
      <c r="E16" s="11">
        <v>43624.946776006946</v>
      </c>
      <c r="F16" s="8"/>
      <c r="H16" s="1">
        <v>29</v>
      </c>
    </row>
    <row r="17" spans="1:8" x14ac:dyDescent="0.25">
      <c r="A17" s="4">
        <v>9</v>
      </c>
      <c r="B17" s="12" t="s">
        <v>221</v>
      </c>
      <c r="C17" s="9" t="s">
        <v>295</v>
      </c>
      <c r="D17" s="10">
        <v>29</v>
      </c>
      <c r="E17" s="11">
        <v>43627.733500960647</v>
      </c>
      <c r="F17" s="8"/>
      <c r="H17" s="1">
        <v>29</v>
      </c>
    </row>
    <row r="18" spans="1:8" x14ac:dyDescent="0.25">
      <c r="A18" s="4">
        <v>10</v>
      </c>
      <c r="B18" s="12" t="s">
        <v>222</v>
      </c>
      <c r="C18" s="9" t="s">
        <v>295</v>
      </c>
      <c r="D18" s="10">
        <v>24</v>
      </c>
      <c r="E18" s="11">
        <v>43627.74469467593</v>
      </c>
      <c r="F18" s="8"/>
      <c r="H18" s="1">
        <v>24</v>
      </c>
    </row>
    <row r="19" spans="1:8" x14ac:dyDescent="0.25">
      <c r="A19" s="4">
        <v>11</v>
      </c>
      <c r="B19" s="12" t="s">
        <v>334</v>
      </c>
      <c r="C19" s="15"/>
      <c r="D19" s="16"/>
      <c r="E19" s="17"/>
      <c r="F19" s="20"/>
      <c r="H19" s="1">
        <f>SUM(H9:H18)/10</f>
        <v>29.1</v>
      </c>
    </row>
    <row r="20" spans="1:8" x14ac:dyDescent="0.25">
      <c r="A20" s="4">
        <v>12</v>
      </c>
      <c r="B20" s="12" t="s">
        <v>335</v>
      </c>
      <c r="C20" s="15"/>
      <c r="D20" s="16"/>
      <c r="E20" s="17"/>
      <c r="F20" s="20"/>
      <c r="H20" s="1">
        <f>H19*100/30</f>
        <v>97</v>
      </c>
    </row>
    <row r="21" spans="1:8" x14ac:dyDescent="0.25">
      <c r="A21" s="4">
        <v>13</v>
      </c>
      <c r="B21" s="12" t="s">
        <v>336</v>
      </c>
      <c r="C21" s="15"/>
      <c r="D21" s="16"/>
      <c r="E21" s="17"/>
      <c r="F21" s="20"/>
    </row>
    <row r="23" spans="1:8" x14ac:dyDescent="0.25">
      <c r="B23" s="36" t="s">
        <v>363</v>
      </c>
      <c r="C23" s="37"/>
      <c r="D23" s="37"/>
      <c r="E23" s="37"/>
      <c r="F23" s="37"/>
      <c r="G23" s="37"/>
    </row>
    <row r="24" spans="1:8" x14ac:dyDescent="0.25">
      <c r="B24" s="36" t="s">
        <v>337</v>
      </c>
      <c r="C24" s="37"/>
      <c r="D24" s="37"/>
      <c r="E24" s="37"/>
      <c r="F24" s="37"/>
      <c r="G24" s="37"/>
    </row>
  </sheetData>
  <sortState ref="A9:F18">
    <sortCondition descending="1" ref="D4"/>
  </sortState>
  <mergeCells count="5">
    <mergeCell ref="A5:F5"/>
    <mergeCell ref="A6:F6"/>
    <mergeCell ref="A4:B4"/>
    <mergeCell ref="B23:G23"/>
    <mergeCell ref="B24:G24"/>
  </mergeCells>
  <conditionalFormatting sqref="B1:B3 B5:B17 B19:B22 B25:B1048576">
    <cfRule type="duplicateValues" dxfId="16" priority="3"/>
  </conditionalFormatting>
  <conditionalFormatting sqref="B18">
    <cfRule type="duplicateValues" dxfId="15" priority="2"/>
  </conditionalFormatting>
  <conditionalFormatting sqref="B23:B24">
    <cfRule type="duplicateValues" dxfId="14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7"/>
  <sheetViews>
    <sheetView workbookViewId="0">
      <selection activeCell="B26" sqref="B26:G2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8" t="s">
        <v>338</v>
      </c>
      <c r="B4" s="38"/>
    </row>
    <row r="5" spans="1:8" ht="76.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227</v>
      </c>
      <c r="C9" s="9" t="s">
        <v>295</v>
      </c>
      <c r="D9" s="10">
        <v>30</v>
      </c>
      <c r="E9" s="11">
        <v>43624.372654212959</v>
      </c>
      <c r="F9" s="8"/>
      <c r="H9" s="1">
        <v>30</v>
      </c>
    </row>
    <row r="10" spans="1:8" x14ac:dyDescent="0.25">
      <c r="A10" s="4">
        <v>2</v>
      </c>
      <c r="B10" s="12" t="s">
        <v>239</v>
      </c>
      <c r="C10" s="9" t="s">
        <v>295</v>
      </c>
      <c r="D10" s="10">
        <v>30</v>
      </c>
      <c r="E10" s="11">
        <v>43629.414723321759</v>
      </c>
      <c r="F10" s="13"/>
      <c r="H10" s="1">
        <v>30</v>
      </c>
    </row>
    <row r="11" spans="1:8" x14ac:dyDescent="0.25">
      <c r="A11" s="4">
        <v>3</v>
      </c>
      <c r="B11" s="12" t="s">
        <v>231</v>
      </c>
      <c r="C11" s="9" t="s">
        <v>295</v>
      </c>
      <c r="D11" s="10">
        <v>26</v>
      </c>
      <c r="E11" s="11">
        <v>43625.891650381949</v>
      </c>
      <c r="F11" s="13"/>
      <c r="H11" s="1">
        <v>26</v>
      </c>
    </row>
    <row r="12" spans="1:8" x14ac:dyDescent="0.25">
      <c r="A12" s="4">
        <v>4</v>
      </c>
      <c r="B12" s="12" t="s">
        <v>228</v>
      </c>
      <c r="C12" s="9" t="s">
        <v>295</v>
      </c>
      <c r="D12" s="10">
        <v>25</v>
      </c>
      <c r="E12" s="11">
        <v>43625.547274548611</v>
      </c>
      <c r="F12" s="8"/>
      <c r="H12" s="1">
        <v>25</v>
      </c>
    </row>
    <row r="13" spans="1:8" x14ac:dyDescent="0.25">
      <c r="A13" s="4">
        <v>5</v>
      </c>
      <c r="B13" s="12" t="s">
        <v>233</v>
      </c>
      <c r="C13" s="9" t="s">
        <v>295</v>
      </c>
      <c r="D13" s="10">
        <v>25</v>
      </c>
      <c r="E13" s="11">
        <v>43626.351979629631</v>
      </c>
      <c r="F13" s="13"/>
      <c r="H13" s="1">
        <v>25</v>
      </c>
    </row>
    <row r="14" spans="1:8" x14ac:dyDescent="0.25">
      <c r="A14" s="4">
        <v>6</v>
      </c>
      <c r="B14" s="12" t="s">
        <v>229</v>
      </c>
      <c r="C14" s="9" t="s">
        <v>295</v>
      </c>
      <c r="D14" s="10">
        <v>24</v>
      </c>
      <c r="E14" s="11">
        <v>43625.660697187501</v>
      </c>
      <c r="F14" s="8"/>
      <c r="H14" s="1">
        <v>24</v>
      </c>
    </row>
    <row r="15" spans="1:8" x14ac:dyDescent="0.25">
      <c r="A15" s="4">
        <v>7</v>
      </c>
      <c r="B15" s="12" t="s">
        <v>238</v>
      </c>
      <c r="C15" s="9" t="s">
        <v>295</v>
      </c>
      <c r="D15" s="10">
        <v>24</v>
      </c>
      <c r="E15" s="11">
        <v>43626.595002361108</v>
      </c>
      <c r="F15" s="13"/>
      <c r="H15" s="1">
        <v>24</v>
      </c>
    </row>
    <row r="16" spans="1:8" x14ac:dyDescent="0.25">
      <c r="A16" s="4">
        <v>8</v>
      </c>
      <c r="B16" s="12" t="s">
        <v>230</v>
      </c>
      <c r="C16" s="9" t="s">
        <v>295</v>
      </c>
      <c r="D16" s="10">
        <v>23</v>
      </c>
      <c r="E16" s="11">
        <v>43625.685736053245</v>
      </c>
      <c r="F16" s="13"/>
      <c r="H16" s="1">
        <v>23</v>
      </c>
    </row>
    <row r="17" spans="1:8" x14ac:dyDescent="0.25">
      <c r="A17" s="4">
        <v>9</v>
      </c>
      <c r="B17" s="12" t="s">
        <v>237</v>
      </c>
      <c r="C17" s="9" t="s">
        <v>295</v>
      </c>
      <c r="D17" s="10">
        <v>20</v>
      </c>
      <c r="E17" s="11">
        <v>43626.459463587962</v>
      </c>
      <c r="F17" s="13"/>
      <c r="H17" s="1">
        <v>20</v>
      </c>
    </row>
    <row r="18" spans="1:8" x14ac:dyDescent="0.25">
      <c r="A18" s="4">
        <v>10</v>
      </c>
      <c r="B18" s="12" t="s">
        <v>232</v>
      </c>
      <c r="C18" s="9" t="s">
        <v>295</v>
      </c>
      <c r="D18" s="10">
        <v>15</v>
      </c>
      <c r="E18" s="11">
        <v>43626.289982488423</v>
      </c>
      <c r="F18" s="13"/>
      <c r="H18" s="1">
        <v>15</v>
      </c>
    </row>
    <row r="19" spans="1:8" x14ac:dyDescent="0.25">
      <c r="A19" s="4">
        <v>11</v>
      </c>
      <c r="B19" s="12" t="s">
        <v>234</v>
      </c>
      <c r="C19" s="9" t="s">
        <v>295</v>
      </c>
      <c r="D19" s="10">
        <v>13</v>
      </c>
      <c r="E19" s="11">
        <v>43626.356486377314</v>
      </c>
      <c r="F19" s="13"/>
      <c r="H19" s="1">
        <v>13</v>
      </c>
    </row>
    <row r="20" spans="1:8" x14ac:dyDescent="0.25">
      <c r="A20" s="4">
        <v>12</v>
      </c>
      <c r="B20" s="12" t="s">
        <v>235</v>
      </c>
      <c r="C20" s="9" t="s">
        <v>295</v>
      </c>
      <c r="D20" s="10">
        <v>10</v>
      </c>
      <c r="E20" s="11">
        <v>43626.361066469908</v>
      </c>
      <c r="F20" s="7" t="s">
        <v>288</v>
      </c>
      <c r="H20" s="1">
        <v>10</v>
      </c>
    </row>
    <row r="21" spans="1:8" x14ac:dyDescent="0.25">
      <c r="A21" s="4">
        <v>13</v>
      </c>
      <c r="B21" s="12" t="s">
        <v>236</v>
      </c>
      <c r="C21" s="9" t="s">
        <v>295</v>
      </c>
      <c r="D21" s="10">
        <v>10</v>
      </c>
      <c r="E21" s="11">
        <v>43626.379268935183</v>
      </c>
      <c r="F21" s="8"/>
      <c r="H21" s="1">
        <v>10</v>
      </c>
    </row>
    <row r="22" spans="1:8" x14ac:dyDescent="0.25">
      <c r="A22" s="4">
        <v>14</v>
      </c>
      <c r="B22" s="12" t="s">
        <v>339</v>
      </c>
      <c r="C22" s="15"/>
      <c r="D22" s="16"/>
      <c r="E22" s="17"/>
      <c r="F22" s="20"/>
      <c r="H22" s="1">
        <f>SUM(H9:H21)/13</f>
        <v>21.153846153846153</v>
      </c>
    </row>
    <row r="23" spans="1:8" x14ac:dyDescent="0.25">
      <c r="A23" s="4">
        <v>15</v>
      </c>
      <c r="B23" s="12" t="s">
        <v>340</v>
      </c>
      <c r="C23" s="15"/>
      <c r="D23" s="16"/>
      <c r="E23" s="17"/>
      <c r="F23" s="20"/>
      <c r="H23" s="1">
        <f>H22*100/30</f>
        <v>70.512820512820511</v>
      </c>
    </row>
    <row r="24" spans="1:8" x14ac:dyDescent="0.25">
      <c r="A24" s="4">
        <v>16</v>
      </c>
      <c r="B24" s="12" t="s">
        <v>341</v>
      </c>
      <c r="C24" s="15"/>
      <c r="D24" s="16"/>
      <c r="E24" s="17"/>
      <c r="F24" s="18"/>
    </row>
    <row r="26" spans="1:8" x14ac:dyDescent="0.25">
      <c r="B26" s="36" t="s">
        <v>362</v>
      </c>
      <c r="C26" s="37"/>
      <c r="D26" s="37"/>
      <c r="E26" s="37"/>
      <c r="F26" s="37"/>
      <c r="G26" s="37"/>
    </row>
    <row r="27" spans="1:8" x14ac:dyDescent="0.25">
      <c r="B27" s="36" t="s">
        <v>342</v>
      </c>
      <c r="C27" s="37"/>
      <c r="D27" s="37"/>
      <c r="E27" s="37"/>
      <c r="F27" s="37"/>
      <c r="G27" s="37"/>
    </row>
  </sheetData>
  <sortState ref="A9:F26">
    <sortCondition descending="1" ref="D9"/>
  </sortState>
  <mergeCells count="5">
    <mergeCell ref="A5:F5"/>
    <mergeCell ref="A6:F6"/>
    <mergeCell ref="A4:B4"/>
    <mergeCell ref="B26:G26"/>
    <mergeCell ref="B27:G27"/>
  </mergeCells>
  <conditionalFormatting sqref="B1:B3 B5:B20 B22:B25 B28:B1048576">
    <cfRule type="duplicateValues" dxfId="13" priority="3"/>
  </conditionalFormatting>
  <conditionalFormatting sqref="B21">
    <cfRule type="duplicateValues" dxfId="12" priority="2"/>
  </conditionalFormatting>
  <conditionalFormatting sqref="B26:B27">
    <cfRule type="duplicateValues" dxfId="11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5"/>
  <sheetViews>
    <sheetView workbookViewId="0">
      <selection activeCell="F20" sqref="F20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8" width="0" style="1" hidden="1" customWidth="1"/>
    <col min="9" max="16384" width="9.140625" style="1"/>
  </cols>
  <sheetData>
    <row r="4" spans="1:8" x14ac:dyDescent="0.25">
      <c r="A4" s="38" t="s">
        <v>343</v>
      </c>
      <c r="B4" s="38"/>
    </row>
    <row r="5" spans="1:8" ht="72.7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240</v>
      </c>
      <c r="C9" s="9" t="s">
        <v>295</v>
      </c>
      <c r="D9" s="10">
        <v>30</v>
      </c>
      <c r="E9" s="11">
        <v>43627.322680590281</v>
      </c>
      <c r="F9" s="8"/>
      <c r="H9" s="1">
        <v>30</v>
      </c>
    </row>
    <row r="10" spans="1:8" x14ac:dyDescent="0.25">
      <c r="A10" s="4">
        <v>2</v>
      </c>
      <c r="B10" s="12" t="s">
        <v>241</v>
      </c>
      <c r="C10" s="9" t="s">
        <v>295</v>
      </c>
      <c r="D10" s="10">
        <v>30</v>
      </c>
      <c r="E10" s="11">
        <v>43627.324079513884</v>
      </c>
      <c r="F10" s="8"/>
      <c r="H10" s="1">
        <v>30</v>
      </c>
    </row>
    <row r="11" spans="1:8" x14ac:dyDescent="0.25">
      <c r="A11" s="4">
        <v>3</v>
      </c>
      <c r="B11" s="12" t="s">
        <v>242</v>
      </c>
      <c r="C11" s="9" t="s">
        <v>295</v>
      </c>
      <c r="D11" s="10">
        <v>30</v>
      </c>
      <c r="E11" s="11">
        <v>43627.325341504635</v>
      </c>
      <c r="F11" s="8"/>
      <c r="H11" s="1">
        <v>30</v>
      </c>
    </row>
    <row r="12" spans="1:8" x14ac:dyDescent="0.25">
      <c r="A12" s="4">
        <v>4</v>
      </c>
      <c r="B12" s="12" t="s">
        <v>245</v>
      </c>
      <c r="C12" s="9" t="s">
        <v>295</v>
      </c>
      <c r="D12" s="10">
        <v>30</v>
      </c>
      <c r="E12" s="11">
        <v>43628.941842291664</v>
      </c>
      <c r="F12" s="8"/>
      <c r="H12" s="1">
        <v>30</v>
      </c>
    </row>
    <row r="13" spans="1:8" x14ac:dyDescent="0.25">
      <c r="A13" s="4">
        <v>5</v>
      </c>
      <c r="B13" s="12" t="s">
        <v>246</v>
      </c>
      <c r="C13" s="9" t="s">
        <v>295</v>
      </c>
      <c r="D13" s="10">
        <v>30</v>
      </c>
      <c r="E13" s="11">
        <v>43629.444692337958</v>
      </c>
      <c r="F13" s="8"/>
      <c r="H13" s="1">
        <v>30</v>
      </c>
    </row>
    <row r="14" spans="1:8" x14ac:dyDescent="0.25">
      <c r="A14" s="4">
        <v>6</v>
      </c>
      <c r="B14" s="12" t="s">
        <v>249</v>
      </c>
      <c r="C14" s="9" t="s">
        <v>295</v>
      </c>
      <c r="D14" s="10">
        <v>30</v>
      </c>
      <c r="E14" s="11">
        <v>43629.915563287039</v>
      </c>
      <c r="F14" s="8"/>
      <c r="H14" s="1">
        <v>30</v>
      </c>
    </row>
    <row r="15" spans="1:8" x14ac:dyDescent="0.25">
      <c r="A15" s="4">
        <v>7</v>
      </c>
      <c r="B15" s="12" t="s">
        <v>244</v>
      </c>
      <c r="C15" s="9" t="s">
        <v>295</v>
      </c>
      <c r="D15" s="10">
        <v>29</v>
      </c>
      <c r="E15" s="11">
        <v>43628.926474236112</v>
      </c>
      <c r="F15" s="8"/>
      <c r="H15" s="1">
        <v>29</v>
      </c>
    </row>
    <row r="16" spans="1:8" x14ac:dyDescent="0.25">
      <c r="A16" s="4">
        <v>8</v>
      </c>
      <c r="B16" s="12" t="s">
        <v>248</v>
      </c>
      <c r="C16" s="9" t="s">
        <v>295</v>
      </c>
      <c r="D16" s="10">
        <v>29</v>
      </c>
      <c r="E16" s="11">
        <v>43629.721534722223</v>
      </c>
      <c r="F16" s="8"/>
      <c r="H16" s="1">
        <v>29</v>
      </c>
    </row>
    <row r="17" spans="1:8" x14ac:dyDescent="0.25">
      <c r="A17" s="4">
        <v>9</v>
      </c>
      <c r="B17" s="12" t="s">
        <v>243</v>
      </c>
      <c r="C17" s="9" t="s">
        <v>295</v>
      </c>
      <c r="D17" s="10">
        <v>25</v>
      </c>
      <c r="E17" s="11">
        <v>43627.459250925924</v>
      </c>
      <c r="F17" s="8"/>
      <c r="H17" s="1">
        <v>25</v>
      </c>
    </row>
    <row r="18" spans="1:8" x14ac:dyDescent="0.25">
      <c r="A18" s="4">
        <v>10</v>
      </c>
      <c r="B18" s="12" t="s">
        <v>250</v>
      </c>
      <c r="C18" s="9" t="s">
        <v>295</v>
      </c>
      <c r="D18" s="10">
        <v>25</v>
      </c>
      <c r="E18" s="11">
        <v>43630.600631307869</v>
      </c>
      <c r="F18" s="8"/>
      <c r="H18" s="1">
        <v>25</v>
      </c>
    </row>
    <row r="19" spans="1:8" x14ac:dyDescent="0.25">
      <c r="A19" s="4">
        <v>11</v>
      </c>
      <c r="B19" s="12" t="s">
        <v>247</v>
      </c>
      <c r="C19" s="9" t="s">
        <v>295</v>
      </c>
      <c r="D19" s="10">
        <v>24</v>
      </c>
      <c r="E19" s="11">
        <v>43629.652959687504</v>
      </c>
      <c r="F19" s="8"/>
      <c r="H19" s="1">
        <v>24</v>
      </c>
    </row>
    <row r="20" spans="1:8" x14ac:dyDescent="0.25">
      <c r="A20" s="4">
        <v>12</v>
      </c>
      <c r="B20" s="12" t="s">
        <v>251</v>
      </c>
      <c r="C20" s="9" t="s">
        <v>295</v>
      </c>
      <c r="D20" s="10">
        <v>23</v>
      </c>
      <c r="E20" s="11">
        <v>43631.376946238423</v>
      </c>
      <c r="F20" s="7" t="s">
        <v>288</v>
      </c>
      <c r="H20" s="1">
        <v>23</v>
      </c>
    </row>
    <row r="21" spans="1:8" x14ac:dyDescent="0.25">
      <c r="A21" s="4">
        <v>13</v>
      </c>
      <c r="B21" s="12" t="s">
        <v>344</v>
      </c>
      <c r="C21" s="15"/>
      <c r="D21" s="16"/>
      <c r="E21" s="17"/>
      <c r="F21" s="20"/>
      <c r="H21" s="1">
        <f>SUM(H9:H20)/12</f>
        <v>27.916666666666668</v>
      </c>
    </row>
    <row r="22" spans="1:8" x14ac:dyDescent="0.25">
      <c r="A22" s="4">
        <v>14</v>
      </c>
      <c r="B22" s="12" t="s">
        <v>345</v>
      </c>
      <c r="C22" s="15"/>
      <c r="D22" s="16"/>
      <c r="E22" s="17"/>
      <c r="F22" s="20"/>
      <c r="H22" s="1">
        <f>H21*100/30</f>
        <v>93.055555555555571</v>
      </c>
    </row>
    <row r="24" spans="1:8" x14ac:dyDescent="0.25">
      <c r="B24" s="36" t="s">
        <v>361</v>
      </c>
      <c r="C24" s="37"/>
      <c r="D24" s="37"/>
      <c r="E24" s="37"/>
      <c r="F24" s="37"/>
      <c r="G24" s="37"/>
    </row>
    <row r="25" spans="1:8" x14ac:dyDescent="0.25">
      <c r="B25" s="36" t="s">
        <v>346</v>
      </c>
      <c r="C25" s="37"/>
      <c r="D25" s="37"/>
      <c r="E25" s="37"/>
      <c r="F25" s="37"/>
      <c r="G25" s="37"/>
    </row>
  </sheetData>
  <sortState ref="A9:F20">
    <sortCondition descending="1" ref="D4"/>
  </sortState>
  <mergeCells count="5">
    <mergeCell ref="A5:F5"/>
    <mergeCell ref="A6:F6"/>
    <mergeCell ref="A4:B4"/>
    <mergeCell ref="B24:G24"/>
    <mergeCell ref="B25:G25"/>
  </mergeCells>
  <conditionalFormatting sqref="B1:B3 B5:B19 B21:B23 B26:B1048576">
    <cfRule type="duplicateValues" dxfId="10" priority="3"/>
  </conditionalFormatting>
  <conditionalFormatting sqref="B20">
    <cfRule type="duplicateValues" dxfId="9" priority="2"/>
  </conditionalFormatting>
  <conditionalFormatting sqref="B24:B25">
    <cfRule type="duplicateValues" dxfId="8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5"/>
  <sheetViews>
    <sheetView workbookViewId="0">
      <selection activeCell="B25" sqref="B25:G25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8" width="0" style="1" hidden="1" customWidth="1"/>
    <col min="9" max="16384" width="9.140625" style="1"/>
  </cols>
  <sheetData>
    <row r="4" spans="1:8" x14ac:dyDescent="0.25">
      <c r="A4" s="38" t="s">
        <v>347</v>
      </c>
      <c r="B4" s="38"/>
    </row>
    <row r="5" spans="1:8" ht="72.7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290</v>
      </c>
      <c r="C9" s="4" t="s">
        <v>295</v>
      </c>
      <c r="D9" s="10" t="s">
        <v>291</v>
      </c>
      <c r="E9" s="11">
        <v>43625.639768518522</v>
      </c>
      <c r="F9" s="7"/>
      <c r="H9" s="1">
        <v>26</v>
      </c>
    </row>
    <row r="10" spans="1:8" x14ac:dyDescent="0.25">
      <c r="A10" s="4">
        <v>2</v>
      </c>
      <c r="B10" s="12" t="s">
        <v>252</v>
      </c>
      <c r="C10" s="9" t="s">
        <v>295</v>
      </c>
      <c r="D10" s="10">
        <v>30</v>
      </c>
      <c r="E10" s="11">
        <v>43626.353656817126</v>
      </c>
      <c r="F10" s="8"/>
      <c r="H10" s="1">
        <v>30</v>
      </c>
    </row>
    <row r="11" spans="1:8" x14ac:dyDescent="0.25">
      <c r="A11" s="4">
        <v>3</v>
      </c>
      <c r="B11" s="12" t="s">
        <v>253</v>
      </c>
      <c r="C11" s="9" t="s">
        <v>295</v>
      </c>
      <c r="D11" s="10">
        <v>30</v>
      </c>
      <c r="E11" s="11">
        <v>43630.38945101852</v>
      </c>
      <c r="F11" s="8"/>
      <c r="H11" s="1">
        <v>30</v>
      </c>
    </row>
    <row r="12" spans="1:8" x14ac:dyDescent="0.25">
      <c r="A12" s="4">
        <v>4</v>
      </c>
      <c r="B12" s="12" t="s">
        <v>254</v>
      </c>
      <c r="C12" s="9" t="s">
        <v>295</v>
      </c>
      <c r="D12" s="10">
        <v>30</v>
      </c>
      <c r="E12" s="11">
        <v>43630.60930729167</v>
      </c>
      <c r="F12" s="8"/>
      <c r="H12" s="1">
        <v>30</v>
      </c>
    </row>
    <row r="13" spans="1:8" x14ac:dyDescent="0.25">
      <c r="A13" s="4">
        <v>5</v>
      </c>
      <c r="B13" s="12" t="s">
        <v>259</v>
      </c>
      <c r="C13" s="9" t="s">
        <v>295</v>
      </c>
      <c r="D13" s="10">
        <v>30</v>
      </c>
      <c r="E13" s="11">
        <v>43631.586471469913</v>
      </c>
      <c r="F13" s="8"/>
      <c r="H13" s="1">
        <v>30</v>
      </c>
    </row>
    <row r="14" spans="1:8" x14ac:dyDescent="0.25">
      <c r="A14" s="4">
        <v>6</v>
      </c>
      <c r="B14" s="12" t="s">
        <v>256</v>
      </c>
      <c r="C14" s="9" t="s">
        <v>295</v>
      </c>
      <c r="D14" s="10">
        <v>25</v>
      </c>
      <c r="E14" s="11">
        <v>43630.677553969908</v>
      </c>
      <c r="F14" s="8"/>
      <c r="H14" s="1">
        <v>25</v>
      </c>
    </row>
    <row r="15" spans="1:8" x14ac:dyDescent="0.25">
      <c r="A15" s="4">
        <v>7</v>
      </c>
      <c r="B15" s="12" t="s">
        <v>257</v>
      </c>
      <c r="C15" s="9" t="s">
        <v>295</v>
      </c>
      <c r="D15" s="10">
        <v>23</v>
      </c>
      <c r="E15" s="11">
        <v>43630.673227175925</v>
      </c>
      <c r="F15" s="8"/>
      <c r="H15" s="1">
        <v>23</v>
      </c>
    </row>
    <row r="16" spans="1:8" x14ac:dyDescent="0.25">
      <c r="A16" s="4">
        <v>8</v>
      </c>
      <c r="B16" s="12" t="s">
        <v>255</v>
      </c>
      <c r="C16" s="9" t="s">
        <v>295</v>
      </c>
      <c r="D16" s="10">
        <v>22</v>
      </c>
      <c r="E16" s="11">
        <v>43630.666391053237</v>
      </c>
      <c r="F16" s="8"/>
      <c r="H16" s="1">
        <v>22</v>
      </c>
    </row>
    <row r="17" spans="1:8" x14ac:dyDescent="0.25">
      <c r="A17" s="4">
        <v>9</v>
      </c>
      <c r="B17" s="12" t="s">
        <v>258</v>
      </c>
      <c r="C17" s="9" t="s">
        <v>295</v>
      </c>
      <c r="D17" s="10">
        <v>18</v>
      </c>
      <c r="E17" s="11">
        <v>43630.94996474537</v>
      </c>
      <c r="F17" s="8"/>
      <c r="H17" s="1">
        <v>18</v>
      </c>
    </row>
    <row r="18" spans="1:8" x14ac:dyDescent="0.25">
      <c r="A18" s="4">
        <v>10</v>
      </c>
      <c r="B18" s="12" t="s">
        <v>348</v>
      </c>
      <c r="C18" s="15"/>
      <c r="D18" s="16"/>
      <c r="E18" s="17"/>
      <c r="F18" s="20"/>
      <c r="H18" s="1">
        <f>SUM(H9:H17)/9</f>
        <v>26</v>
      </c>
    </row>
    <row r="19" spans="1:8" x14ac:dyDescent="0.25">
      <c r="A19" s="4">
        <v>11</v>
      </c>
      <c r="B19" s="12" t="s">
        <v>349</v>
      </c>
      <c r="C19" s="15"/>
      <c r="D19" s="16"/>
      <c r="E19" s="17"/>
      <c r="F19" s="20"/>
      <c r="H19" s="1">
        <f>H18*100/30</f>
        <v>86.666666666666671</v>
      </c>
    </row>
    <row r="20" spans="1:8" x14ac:dyDescent="0.25">
      <c r="A20" s="4">
        <v>12</v>
      </c>
      <c r="B20" s="12" t="s">
        <v>350</v>
      </c>
      <c r="C20" s="15"/>
      <c r="D20" s="16"/>
      <c r="E20" s="17"/>
      <c r="F20" s="20"/>
    </row>
    <row r="21" spans="1:8" x14ac:dyDescent="0.25">
      <c r="A21" s="4">
        <v>13</v>
      </c>
      <c r="B21" s="12" t="s">
        <v>351</v>
      </c>
      <c r="C21" s="15"/>
      <c r="D21" s="16"/>
      <c r="E21" s="17"/>
      <c r="F21" s="20"/>
    </row>
    <row r="22" spans="1:8" x14ac:dyDescent="0.25">
      <c r="A22" s="4">
        <v>14</v>
      </c>
      <c r="B22" s="12" t="s">
        <v>352</v>
      </c>
      <c r="C22" s="15"/>
      <c r="D22" s="16"/>
      <c r="E22" s="17"/>
      <c r="F22" s="20"/>
    </row>
    <row r="24" spans="1:8" x14ac:dyDescent="0.25">
      <c r="B24" s="36" t="s">
        <v>360</v>
      </c>
      <c r="C24" s="37"/>
      <c r="D24" s="37"/>
      <c r="E24" s="37"/>
      <c r="F24" s="37"/>
      <c r="G24" s="37"/>
    </row>
    <row r="25" spans="1:8" x14ac:dyDescent="0.25">
      <c r="B25" s="36" t="s">
        <v>353</v>
      </c>
      <c r="C25" s="37"/>
      <c r="D25" s="37"/>
      <c r="E25" s="37"/>
      <c r="F25" s="37"/>
      <c r="G25" s="37"/>
    </row>
  </sheetData>
  <sortState ref="A9:F16">
    <sortCondition descending="1" ref="D4"/>
  </sortState>
  <mergeCells count="5">
    <mergeCell ref="A5:F5"/>
    <mergeCell ref="A6:F6"/>
    <mergeCell ref="A4:B4"/>
    <mergeCell ref="B24:G24"/>
    <mergeCell ref="B25:G25"/>
  </mergeCells>
  <conditionalFormatting sqref="B1:B3 B5:B16 B18:B23 B26:B1048576">
    <cfRule type="duplicateValues" dxfId="7" priority="3"/>
  </conditionalFormatting>
  <conditionalFormatting sqref="B17">
    <cfRule type="duplicateValues" dxfId="6" priority="2"/>
  </conditionalFormatting>
  <conditionalFormatting sqref="B24:B25">
    <cfRule type="duplicateValues" dxfId="5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7"/>
  <sheetViews>
    <sheetView workbookViewId="0">
      <selection activeCell="F19" sqref="F19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8" width="0" style="1" hidden="1" customWidth="1"/>
    <col min="9" max="16384" width="9.140625" style="1"/>
  </cols>
  <sheetData>
    <row r="4" spans="1:8" x14ac:dyDescent="0.25">
      <c r="A4" s="38" t="s">
        <v>354</v>
      </c>
      <c r="B4" s="38"/>
    </row>
    <row r="5" spans="1:8" ht="75.7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261</v>
      </c>
      <c r="C9" s="9">
        <v>20</v>
      </c>
      <c r="D9" s="10">
        <v>30</v>
      </c>
      <c r="E9" s="11">
        <v>43624.457208437496</v>
      </c>
      <c r="F9" s="8"/>
      <c r="H9" s="1">
        <v>30</v>
      </c>
    </row>
    <row r="10" spans="1:8" x14ac:dyDescent="0.25">
      <c r="A10" s="4">
        <v>2</v>
      </c>
      <c r="B10" s="12" t="s">
        <v>262</v>
      </c>
      <c r="C10" s="9">
        <v>20</v>
      </c>
      <c r="D10" s="10">
        <v>30</v>
      </c>
      <c r="E10" s="11">
        <v>43624.45724635417</v>
      </c>
      <c r="F10" s="8"/>
      <c r="H10" s="1">
        <v>30</v>
      </c>
    </row>
    <row r="11" spans="1:8" x14ac:dyDescent="0.25">
      <c r="A11" s="4">
        <v>3</v>
      </c>
      <c r="B11" s="12" t="s">
        <v>264</v>
      </c>
      <c r="C11" s="9">
        <v>20</v>
      </c>
      <c r="D11" s="10">
        <v>30</v>
      </c>
      <c r="E11" s="11">
        <v>43624.461913009261</v>
      </c>
      <c r="F11" s="8"/>
      <c r="H11" s="1">
        <v>30</v>
      </c>
    </row>
    <row r="12" spans="1:8" x14ac:dyDescent="0.25">
      <c r="A12" s="4">
        <v>4</v>
      </c>
      <c r="B12" s="12" t="s">
        <v>265</v>
      </c>
      <c r="C12" s="9">
        <v>20</v>
      </c>
      <c r="D12" s="10">
        <v>30</v>
      </c>
      <c r="E12" s="11">
        <v>43624.462302534725</v>
      </c>
      <c r="F12" s="8"/>
      <c r="H12" s="1">
        <v>30</v>
      </c>
    </row>
    <row r="13" spans="1:8" x14ac:dyDescent="0.25">
      <c r="A13" s="4">
        <v>5</v>
      </c>
      <c r="B13" s="12" t="s">
        <v>266</v>
      </c>
      <c r="C13" s="9">
        <v>20</v>
      </c>
      <c r="D13" s="10">
        <v>30</v>
      </c>
      <c r="E13" s="11">
        <v>43624.462330104172</v>
      </c>
      <c r="F13" s="8"/>
      <c r="H13" s="1">
        <v>30</v>
      </c>
    </row>
    <row r="14" spans="1:8" x14ac:dyDescent="0.25">
      <c r="A14" s="4">
        <v>6</v>
      </c>
      <c r="B14" s="12" t="s">
        <v>267</v>
      </c>
      <c r="C14" s="9">
        <v>20</v>
      </c>
      <c r="D14" s="10">
        <v>30</v>
      </c>
      <c r="E14" s="11">
        <v>43624.463077499997</v>
      </c>
      <c r="F14" s="8"/>
      <c r="H14" s="1">
        <v>30</v>
      </c>
    </row>
    <row r="15" spans="1:8" x14ac:dyDescent="0.25">
      <c r="A15" s="4">
        <v>7</v>
      </c>
      <c r="B15" s="12" t="s">
        <v>268</v>
      </c>
      <c r="C15" s="9">
        <v>20</v>
      </c>
      <c r="D15" s="10">
        <v>30</v>
      </c>
      <c r="E15" s="11">
        <v>43624.466340543979</v>
      </c>
      <c r="F15" s="8"/>
      <c r="H15" s="1">
        <v>30</v>
      </c>
    </row>
    <row r="16" spans="1:8" x14ac:dyDescent="0.25">
      <c r="A16" s="4">
        <v>8</v>
      </c>
      <c r="B16" s="12" t="s">
        <v>274</v>
      </c>
      <c r="C16" s="9">
        <v>20</v>
      </c>
      <c r="D16" s="10">
        <v>30</v>
      </c>
      <c r="E16" s="11">
        <v>43627.795413101849</v>
      </c>
      <c r="F16" s="8"/>
      <c r="H16" s="1">
        <v>30</v>
      </c>
    </row>
    <row r="17" spans="1:8" x14ac:dyDescent="0.25">
      <c r="A17" s="4">
        <v>9</v>
      </c>
      <c r="B17" s="12" t="s">
        <v>272</v>
      </c>
      <c r="C17" s="9">
        <v>20</v>
      </c>
      <c r="D17" s="10">
        <v>29</v>
      </c>
      <c r="E17" s="11">
        <v>43626.73057777778</v>
      </c>
      <c r="F17" s="8"/>
      <c r="H17" s="1">
        <v>29</v>
      </c>
    </row>
    <row r="18" spans="1:8" x14ac:dyDescent="0.25">
      <c r="A18" s="4">
        <v>10</v>
      </c>
      <c r="B18" s="12" t="s">
        <v>275</v>
      </c>
      <c r="C18" s="9">
        <v>20</v>
      </c>
      <c r="D18" s="10">
        <v>29</v>
      </c>
      <c r="E18" s="11">
        <v>43628.955095254627</v>
      </c>
      <c r="F18" s="8"/>
      <c r="H18" s="1">
        <v>29</v>
      </c>
    </row>
    <row r="19" spans="1:8" x14ac:dyDescent="0.25">
      <c r="A19" s="4">
        <v>11</v>
      </c>
      <c r="B19" s="12" t="s">
        <v>269</v>
      </c>
      <c r="C19" s="9">
        <v>20</v>
      </c>
      <c r="D19" s="10">
        <v>28</v>
      </c>
      <c r="E19" s="11">
        <v>43626.380561238431</v>
      </c>
      <c r="F19" s="7" t="s">
        <v>288</v>
      </c>
      <c r="H19" s="1">
        <v>28</v>
      </c>
    </row>
    <row r="20" spans="1:8" x14ac:dyDescent="0.25">
      <c r="A20" s="4">
        <v>12</v>
      </c>
      <c r="B20" s="12" t="s">
        <v>271</v>
      </c>
      <c r="C20" s="9">
        <v>20</v>
      </c>
      <c r="D20" s="10">
        <v>28</v>
      </c>
      <c r="E20" s="11">
        <v>43626.652297546301</v>
      </c>
      <c r="F20" s="8"/>
      <c r="H20" s="1">
        <v>28</v>
      </c>
    </row>
    <row r="21" spans="1:8" x14ac:dyDescent="0.25">
      <c r="A21" s="4">
        <v>13</v>
      </c>
      <c r="B21" s="12" t="s">
        <v>273</v>
      </c>
      <c r="C21" s="9">
        <v>20</v>
      </c>
      <c r="D21" s="10">
        <v>28</v>
      </c>
      <c r="E21" s="11">
        <v>43627.388362835649</v>
      </c>
      <c r="F21" s="8"/>
      <c r="H21" s="1">
        <v>28</v>
      </c>
    </row>
    <row r="22" spans="1:8" x14ac:dyDescent="0.25">
      <c r="A22" s="4">
        <v>14</v>
      </c>
      <c r="B22" s="12" t="s">
        <v>260</v>
      </c>
      <c r="C22" s="9">
        <v>20</v>
      </c>
      <c r="D22" s="10">
        <v>27</v>
      </c>
      <c r="E22" s="11">
        <v>43624.368369398144</v>
      </c>
      <c r="F22" s="8"/>
      <c r="H22" s="1">
        <v>27</v>
      </c>
    </row>
    <row r="23" spans="1:8" x14ac:dyDescent="0.25">
      <c r="A23" s="4">
        <v>15</v>
      </c>
      <c r="B23" s="12" t="s">
        <v>270</v>
      </c>
      <c r="C23" s="9">
        <v>20</v>
      </c>
      <c r="D23" s="10">
        <v>27</v>
      </c>
      <c r="E23" s="11">
        <v>43626.483225381948</v>
      </c>
      <c r="F23" s="8"/>
      <c r="H23" s="1">
        <v>27</v>
      </c>
    </row>
    <row r="24" spans="1:8" x14ac:dyDescent="0.25">
      <c r="A24" s="4">
        <v>16</v>
      </c>
      <c r="B24" s="12" t="s">
        <v>263</v>
      </c>
      <c r="C24" s="9">
        <v>20</v>
      </c>
      <c r="D24" s="10">
        <v>25</v>
      </c>
      <c r="E24" s="11">
        <v>43624.459388171294</v>
      </c>
      <c r="F24" s="8"/>
      <c r="H24" s="1">
        <v>25</v>
      </c>
    </row>
    <row r="25" spans="1:8" x14ac:dyDescent="0.25">
      <c r="H25" s="1">
        <f>SUM(H9:H24)/16</f>
        <v>28.8125</v>
      </c>
    </row>
    <row r="26" spans="1:8" x14ac:dyDescent="0.25">
      <c r="B26" s="36" t="s">
        <v>321</v>
      </c>
      <c r="C26" s="37"/>
      <c r="D26" s="37"/>
      <c r="E26" s="37"/>
      <c r="F26" s="37"/>
      <c r="G26" s="37"/>
      <c r="H26" s="1">
        <f>H25*100/30</f>
        <v>96.041666666666671</v>
      </c>
    </row>
    <row r="27" spans="1:8" x14ac:dyDescent="0.25">
      <c r="B27" s="36" t="s">
        <v>355</v>
      </c>
      <c r="C27" s="37"/>
      <c r="D27" s="37"/>
      <c r="E27" s="37"/>
      <c r="F27" s="37"/>
      <c r="G27" s="37"/>
    </row>
  </sheetData>
  <sortState ref="A9:F24">
    <sortCondition descending="1" ref="D7"/>
  </sortState>
  <mergeCells count="5">
    <mergeCell ref="A5:F5"/>
    <mergeCell ref="A6:F6"/>
    <mergeCell ref="A4:B4"/>
    <mergeCell ref="B26:G26"/>
    <mergeCell ref="B27:G27"/>
  </mergeCells>
  <conditionalFormatting sqref="B1:B3 B5:B25 B28:B1048576">
    <cfRule type="duplicateValues" dxfId="4" priority="2"/>
  </conditionalFormatting>
  <conditionalFormatting sqref="B26:B27">
    <cfRule type="duplicateValues" dxfId="3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5"/>
  <sheetViews>
    <sheetView workbookViewId="0">
      <selection activeCell="B25" sqref="B25:G25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9" width="0" style="1" hidden="1" customWidth="1"/>
    <col min="10" max="16384" width="9.140625" style="1"/>
  </cols>
  <sheetData>
    <row r="4" spans="1:8" x14ac:dyDescent="0.25">
      <c r="A4" s="38" t="s">
        <v>356</v>
      </c>
      <c r="B4" s="38"/>
    </row>
    <row r="5" spans="1:8" ht="66.75" customHeight="1" x14ac:dyDescent="0.25">
      <c r="A5" s="31" t="s">
        <v>14</v>
      </c>
      <c r="B5" s="32"/>
      <c r="C5" s="32"/>
      <c r="D5" s="32"/>
      <c r="E5" s="32"/>
      <c r="F5" s="33"/>
    </row>
    <row r="6" spans="1:8" x14ac:dyDescent="0.25">
      <c r="A6" s="34" t="s">
        <v>289</v>
      </c>
      <c r="B6" s="34"/>
      <c r="C6" s="34"/>
      <c r="D6" s="34"/>
      <c r="E6" s="34"/>
      <c r="F6" s="35"/>
    </row>
    <row r="8" spans="1:8" x14ac:dyDescent="0.25">
      <c r="A8" s="3" t="s">
        <v>0</v>
      </c>
      <c r="B8" s="3" t="s">
        <v>1</v>
      </c>
      <c r="C8" s="3" t="s">
        <v>294</v>
      </c>
      <c r="D8" s="3" t="s">
        <v>2</v>
      </c>
      <c r="E8" s="3" t="s">
        <v>3</v>
      </c>
      <c r="F8" s="7" t="s">
        <v>4</v>
      </c>
    </row>
    <row r="9" spans="1:8" x14ac:dyDescent="0.25">
      <c r="A9" s="4">
        <v>1</v>
      </c>
      <c r="B9" s="12" t="s">
        <v>276</v>
      </c>
      <c r="C9" s="9" t="s">
        <v>295</v>
      </c>
      <c r="D9" s="10">
        <v>30</v>
      </c>
      <c r="E9" s="11">
        <v>43624.457594050924</v>
      </c>
      <c r="F9" s="8"/>
      <c r="H9" s="1">
        <v>30</v>
      </c>
    </row>
    <row r="10" spans="1:8" x14ac:dyDescent="0.25">
      <c r="A10" s="4">
        <v>2</v>
      </c>
      <c r="B10" s="12" t="s">
        <v>277</v>
      </c>
      <c r="C10" s="9" t="s">
        <v>295</v>
      </c>
      <c r="D10" s="10">
        <v>30</v>
      </c>
      <c r="E10" s="11">
        <v>43626.372039131944</v>
      </c>
      <c r="F10" s="8"/>
      <c r="H10" s="1">
        <v>30</v>
      </c>
    </row>
    <row r="11" spans="1:8" x14ac:dyDescent="0.25">
      <c r="A11" s="4">
        <v>3</v>
      </c>
      <c r="B11" s="12" t="s">
        <v>278</v>
      </c>
      <c r="C11" s="9" t="s">
        <v>295</v>
      </c>
      <c r="D11" s="10">
        <v>30</v>
      </c>
      <c r="E11" s="11">
        <v>43626.378617465278</v>
      </c>
      <c r="F11" s="8"/>
      <c r="H11" s="1">
        <v>30</v>
      </c>
    </row>
    <row r="12" spans="1:8" x14ac:dyDescent="0.25">
      <c r="A12" s="4">
        <v>4</v>
      </c>
      <c r="B12" s="12" t="s">
        <v>12</v>
      </c>
      <c r="C12" s="9" t="s">
        <v>295</v>
      </c>
      <c r="D12" s="10">
        <v>30</v>
      </c>
      <c r="E12" s="11">
        <v>43626.382076319445</v>
      </c>
      <c r="F12" s="8"/>
      <c r="H12" s="1">
        <v>30</v>
      </c>
    </row>
    <row r="13" spans="1:8" x14ac:dyDescent="0.25">
      <c r="A13" s="4">
        <v>5</v>
      </c>
      <c r="B13" s="12" t="s">
        <v>279</v>
      </c>
      <c r="C13" s="9" t="s">
        <v>295</v>
      </c>
      <c r="D13" s="10">
        <v>30</v>
      </c>
      <c r="E13" s="11">
        <v>43626.383254247688</v>
      </c>
      <c r="F13" s="8"/>
      <c r="H13" s="1">
        <v>30</v>
      </c>
    </row>
    <row r="14" spans="1:8" x14ac:dyDescent="0.25">
      <c r="A14" s="4">
        <v>6</v>
      </c>
      <c r="B14" s="12" t="s">
        <v>280</v>
      </c>
      <c r="C14" s="9" t="s">
        <v>295</v>
      </c>
      <c r="D14" s="10">
        <v>30</v>
      </c>
      <c r="E14" s="11">
        <v>43626.385536527778</v>
      </c>
      <c r="F14" s="8"/>
      <c r="H14" s="1">
        <v>30</v>
      </c>
    </row>
    <row r="15" spans="1:8" x14ac:dyDescent="0.25">
      <c r="A15" s="4">
        <v>7</v>
      </c>
      <c r="B15" s="12" t="s">
        <v>282</v>
      </c>
      <c r="C15" s="9" t="s">
        <v>295</v>
      </c>
      <c r="D15" s="10">
        <v>30</v>
      </c>
      <c r="E15" s="11">
        <v>43626.419582314818</v>
      </c>
      <c r="F15" s="8"/>
      <c r="H15" s="1">
        <v>30</v>
      </c>
    </row>
    <row r="16" spans="1:8" x14ac:dyDescent="0.25">
      <c r="A16" s="4">
        <v>8</v>
      </c>
      <c r="B16" s="12" t="s">
        <v>283</v>
      </c>
      <c r="C16" s="9" t="s">
        <v>295</v>
      </c>
      <c r="D16" s="10">
        <v>30</v>
      </c>
      <c r="E16" s="11">
        <v>43626.440030034719</v>
      </c>
      <c r="F16" s="8"/>
      <c r="H16" s="1">
        <v>30</v>
      </c>
    </row>
    <row r="17" spans="1:8" x14ac:dyDescent="0.25">
      <c r="A17" s="4">
        <v>9</v>
      </c>
      <c r="B17" s="12" t="s">
        <v>281</v>
      </c>
      <c r="C17" s="9" t="s">
        <v>295</v>
      </c>
      <c r="D17" s="10">
        <v>29</v>
      </c>
      <c r="E17" s="11">
        <v>43626.403839791667</v>
      </c>
      <c r="F17" s="8"/>
      <c r="H17" s="1">
        <v>29</v>
      </c>
    </row>
    <row r="18" spans="1:8" x14ac:dyDescent="0.25">
      <c r="A18" s="4">
        <v>10</v>
      </c>
      <c r="B18" s="12" t="s">
        <v>284</v>
      </c>
      <c r="C18" s="9" t="s">
        <v>295</v>
      </c>
      <c r="D18" s="10">
        <v>28</v>
      </c>
      <c r="E18" s="11">
        <v>43626.632579398152</v>
      </c>
      <c r="F18" s="8" t="s">
        <v>288</v>
      </c>
      <c r="H18" s="1">
        <v>28</v>
      </c>
    </row>
    <row r="19" spans="1:8" x14ac:dyDescent="0.25">
      <c r="A19" s="4">
        <v>11</v>
      </c>
      <c r="B19" s="12" t="s">
        <v>286</v>
      </c>
      <c r="C19" s="9" t="s">
        <v>295</v>
      </c>
      <c r="D19" s="10">
        <v>27</v>
      </c>
      <c r="E19" s="11">
        <v>43627.596168680553</v>
      </c>
      <c r="F19" s="8"/>
      <c r="H19" s="1">
        <v>27</v>
      </c>
    </row>
    <row r="20" spans="1:8" x14ac:dyDescent="0.25">
      <c r="A20" s="4">
        <v>12</v>
      </c>
      <c r="B20" s="12" t="s">
        <v>285</v>
      </c>
      <c r="C20" s="9" t="s">
        <v>295</v>
      </c>
      <c r="D20" s="10">
        <v>26</v>
      </c>
      <c r="E20" s="11">
        <v>43627.580892789352</v>
      </c>
      <c r="F20" s="8"/>
      <c r="H20" s="1">
        <v>26</v>
      </c>
    </row>
    <row r="21" spans="1:8" x14ac:dyDescent="0.25">
      <c r="A21" s="4">
        <v>13</v>
      </c>
      <c r="B21" s="12" t="s">
        <v>287</v>
      </c>
      <c r="C21" s="9" t="s">
        <v>295</v>
      </c>
      <c r="D21" s="10">
        <v>21</v>
      </c>
      <c r="E21" s="11">
        <v>43629.551182615745</v>
      </c>
      <c r="F21" s="8"/>
      <c r="H21" s="1">
        <v>21</v>
      </c>
    </row>
    <row r="22" spans="1:8" x14ac:dyDescent="0.25">
      <c r="A22" s="4">
        <v>14</v>
      </c>
      <c r="B22" s="12" t="s">
        <v>357</v>
      </c>
      <c r="C22" s="15"/>
      <c r="D22" s="16"/>
      <c r="E22" s="17"/>
      <c r="F22" s="20"/>
      <c r="H22" s="1">
        <f>SUM(H9:H21)/13</f>
        <v>28.53846153846154</v>
      </c>
    </row>
    <row r="23" spans="1:8" x14ac:dyDescent="0.25">
      <c r="H23" s="1">
        <f>H22*100/30</f>
        <v>95.128205128205124</v>
      </c>
    </row>
    <row r="24" spans="1:8" x14ac:dyDescent="0.25">
      <c r="B24" s="36" t="s">
        <v>331</v>
      </c>
      <c r="C24" s="37"/>
      <c r="D24" s="37"/>
      <c r="E24" s="37"/>
      <c r="F24" s="37"/>
      <c r="G24" s="37"/>
    </row>
    <row r="25" spans="1:8" x14ac:dyDescent="0.25">
      <c r="B25" s="36" t="s">
        <v>358</v>
      </c>
      <c r="C25" s="37"/>
      <c r="D25" s="37"/>
      <c r="E25" s="37"/>
      <c r="F25" s="37"/>
      <c r="G25" s="37"/>
    </row>
  </sheetData>
  <sortState ref="A9:F22">
    <sortCondition descending="1" ref="D7"/>
  </sortState>
  <mergeCells count="5">
    <mergeCell ref="A5:F5"/>
    <mergeCell ref="A6:F6"/>
    <mergeCell ref="A4:B4"/>
    <mergeCell ref="B24:G24"/>
    <mergeCell ref="B25:G25"/>
  </mergeCells>
  <conditionalFormatting sqref="B1:B3 B5:B20 B22:B23 B26:B1048576">
    <cfRule type="duplicateValues" dxfId="2" priority="3"/>
  </conditionalFormatting>
  <conditionalFormatting sqref="B21">
    <cfRule type="duplicateValues" dxfId="1" priority="2"/>
  </conditionalFormatting>
  <conditionalFormatting sqref="B24:B25">
    <cfRule type="duplicateValues" dxfId="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NHÓM 1</vt:lpstr>
      <vt:lpstr>NHÓM 2</vt:lpstr>
      <vt:lpstr>NHÓM3</vt:lpstr>
      <vt:lpstr>NHÓM 4</vt:lpstr>
      <vt:lpstr>NHÓM 5</vt:lpstr>
      <vt:lpstr>NHÓM 6</vt:lpstr>
      <vt:lpstr>NHÓM 7</vt:lpstr>
      <vt:lpstr>NHÓM 8</vt:lpstr>
      <vt:lpstr>NHÓM 9</vt:lpstr>
      <vt:lpstr>NHÓM 10</vt:lpstr>
      <vt:lpstr>NHÓM 11</vt:lpstr>
      <vt:lpstr>NHÓM 12</vt:lpstr>
      <vt:lpstr>NHÓM 13</vt:lpstr>
      <vt:lpstr>NHÓM 14</vt:lpstr>
      <vt:lpstr>NHÓM 15</vt:lpstr>
      <vt:lpstr>NHÓM 16</vt:lpstr>
      <vt:lpstr>NHÓM 17</vt:lpstr>
      <vt:lpstr>NHÓM 18</vt:lpstr>
      <vt:lpstr>NHÓM 19</vt:lpstr>
      <vt:lpstr>NHÓM 20</vt:lpstr>
      <vt:lpstr>NHÓM 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Yen-TCHC</cp:lastModifiedBy>
  <dcterms:created xsi:type="dcterms:W3CDTF">2019-06-16T14:05:38Z</dcterms:created>
  <dcterms:modified xsi:type="dcterms:W3CDTF">2019-06-24T12:14:04Z</dcterms:modified>
</cp:coreProperties>
</file>